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1207_Anykštą/Klausimai/"/>
    </mc:Choice>
  </mc:AlternateContent>
  <xr:revisionPtr revIDLastSave="18" documentId="13_ncr:1_{B441709B-0D94-4B30-8FFB-008B31C51356}" xr6:coauthVersionLast="47" xr6:coauthVersionMax="47" xr10:uidLastSave="{81D20BC5-4F05-449E-8CB3-C8B2C7A5DC85}"/>
  <bookViews>
    <workbookView xWindow="25695" yWindow="0" windowWidth="26010" windowHeight="20985" xr2:uid="{6BC1EAF5-0D01-43F1-AE22-A39552859E42}"/>
  </bookViews>
  <sheets>
    <sheet name="DKŽ_1" sheetId="3" r:id="rId1"/>
    <sheet name="DKŽ_2" sheetId="1" r:id="rId2"/>
    <sheet name="santrauk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1" l="1"/>
  <c r="G56" i="1"/>
  <c r="G49" i="1"/>
  <c r="G48" i="1"/>
  <c r="G63" i="1"/>
  <c r="G62" i="1"/>
  <c r="G61" i="1"/>
  <c r="I63" i="1" s="1"/>
  <c r="G43" i="1"/>
  <c r="G42" i="1"/>
  <c r="G41" i="1"/>
  <c r="G40" i="1"/>
  <c r="G34" i="1"/>
  <c r="G31" i="1"/>
  <c r="G30" i="1"/>
  <c r="G24" i="1"/>
  <c r="G22" i="1"/>
  <c r="G5" i="1" l="1"/>
  <c r="G6" i="1"/>
  <c r="G7" i="1"/>
  <c r="G8" i="1"/>
  <c r="G9" i="1"/>
  <c r="G10" i="1"/>
  <c r="G12" i="1"/>
  <c r="G13" i="1"/>
  <c r="G14" i="1"/>
  <c r="G15" i="1"/>
  <c r="G16" i="1"/>
  <c r="G17" i="1"/>
  <c r="G18" i="1"/>
  <c r="G19" i="1"/>
  <c r="G20" i="1"/>
  <c r="G21" i="1"/>
  <c r="G23" i="1"/>
  <c r="G25" i="1"/>
  <c r="G26" i="1"/>
  <c r="G27" i="1"/>
  <c r="G28" i="1"/>
  <c r="G29" i="1"/>
  <c r="G32" i="1"/>
  <c r="G33" i="1"/>
  <c r="G35" i="1"/>
  <c r="G36" i="1"/>
  <c r="G37" i="1"/>
  <c r="G38" i="1"/>
  <c r="G39" i="1"/>
  <c r="G44" i="1"/>
  <c r="G45" i="1"/>
  <c r="G46" i="1"/>
  <c r="G47" i="1"/>
  <c r="G50" i="1"/>
  <c r="G51" i="1"/>
  <c r="G52" i="1"/>
  <c r="G53" i="1"/>
  <c r="G54" i="1"/>
  <c r="G55" i="1"/>
  <c r="G58" i="1"/>
  <c r="G59" i="1"/>
  <c r="G60" i="1"/>
  <c r="G84" i="3"/>
  <c r="G85" i="3"/>
  <c r="G81" i="3"/>
  <c r="G78" i="3"/>
  <c r="G79" i="3"/>
  <c r="G76" i="3"/>
  <c r="G73" i="3"/>
  <c r="G70" i="3"/>
  <c r="G69" i="3"/>
  <c r="G68" i="3"/>
  <c r="G71" i="3"/>
  <c r="G72" i="3"/>
  <c r="G64" i="3"/>
  <c r="G65" i="3"/>
  <c r="G61" i="3"/>
  <c r="G62" i="3"/>
  <c r="G59" i="3"/>
  <c r="G57" i="3"/>
  <c r="G56" i="3"/>
  <c r="G54" i="3"/>
  <c r="G53" i="3"/>
  <c r="G52" i="3"/>
  <c r="G51" i="3"/>
  <c r="G50" i="3"/>
  <c r="G49" i="3"/>
  <c r="G48" i="3"/>
  <c r="G47" i="3"/>
  <c r="G46" i="3"/>
  <c r="G43" i="3"/>
  <c r="I44" i="1" l="1"/>
  <c r="I60" i="1"/>
  <c r="I26" i="1"/>
  <c r="I11" i="1"/>
  <c r="G64" i="1"/>
  <c r="G42" i="3"/>
  <c r="G41" i="3"/>
  <c r="G40" i="3"/>
  <c r="G39" i="3"/>
  <c r="G38" i="3"/>
  <c r="G36" i="3"/>
  <c r="G31" i="3"/>
  <c r="G30" i="3"/>
  <c r="G28" i="3"/>
  <c r="G29" i="3"/>
  <c r="G27" i="3"/>
  <c r="G26" i="3"/>
  <c r="G25" i="3"/>
  <c r="G14" i="3"/>
  <c r="G13" i="3"/>
  <c r="G15" i="3"/>
  <c r="G10" i="3"/>
  <c r="G9" i="3"/>
  <c r="G8" i="3"/>
  <c r="G7" i="3"/>
  <c r="G92" i="3" l="1"/>
  <c r="I92" i="3" s="1"/>
  <c r="G91" i="3"/>
  <c r="G90" i="3"/>
  <c r="G89" i="3"/>
  <c r="G88" i="3"/>
  <c r="I89" i="3" s="1"/>
  <c r="G87" i="3"/>
  <c r="G86" i="3"/>
  <c r="G83" i="3"/>
  <c r="G82" i="3"/>
  <c r="G80" i="3"/>
  <c r="G77" i="3"/>
  <c r="G75" i="3"/>
  <c r="G74" i="3"/>
  <c r="G67" i="3"/>
  <c r="G66" i="3"/>
  <c r="G63" i="3"/>
  <c r="G60" i="3"/>
  <c r="G58" i="3"/>
  <c r="I87" i="3" s="1"/>
  <c r="G55" i="3"/>
  <c r="G45" i="3"/>
  <c r="G44" i="3"/>
  <c r="G37" i="3"/>
  <c r="G35" i="3"/>
  <c r="G34" i="3"/>
  <c r="G33" i="3"/>
  <c r="G32" i="3"/>
  <c r="G24" i="3"/>
  <c r="G23" i="3"/>
  <c r="G22" i="3"/>
  <c r="G21" i="3"/>
  <c r="G20" i="3"/>
  <c r="G19" i="3"/>
  <c r="G18" i="3"/>
  <c r="I23" i="3" s="1"/>
  <c r="G17" i="3"/>
  <c r="G16" i="3"/>
  <c r="G12" i="3"/>
  <c r="G11" i="3"/>
  <c r="G6" i="3"/>
  <c r="G5" i="3"/>
  <c r="G93" i="3" l="1"/>
  <c r="I17" i="3"/>
  <c r="I55" i="3"/>
  <c r="I91" i="3"/>
  <c r="C4" i="2"/>
  <c r="C5" i="2" l="1"/>
  <c r="C6" i="2" s="1"/>
</calcChain>
</file>

<file path=xl/sharedStrings.xml><?xml version="1.0" encoding="utf-8"?>
<sst xmlns="http://schemas.openxmlformats.org/spreadsheetml/2006/main" count="636" uniqueCount="282">
  <si>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</si>
  <si>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</si>
  <si>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</si>
  <si>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</si>
  <si>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</si>
  <si>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</si>
  <si>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</si>
  <si>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</si>
  <si>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</si>
  <si>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</si>
  <si>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</si>
  <si>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1.5</t>
  </si>
  <si>
    <t>1.6</t>
  </si>
  <si>
    <t>1.7</t>
  </si>
  <si>
    <t>2.1</t>
  </si>
  <si>
    <t>2.2</t>
  </si>
  <si>
    <t>2.3</t>
  </si>
  <si>
    <t>2.4</t>
  </si>
  <si>
    <t>2.5</t>
  </si>
  <si>
    <t>2.7</t>
  </si>
  <si>
    <t>2.9</t>
  </si>
  <si>
    <t>2.10</t>
  </si>
  <si>
    <t>5.1</t>
  </si>
  <si>
    <t>5.2</t>
  </si>
  <si>
    <t>5.3</t>
  </si>
  <si>
    <t>3.2</t>
  </si>
  <si>
    <t>3.3</t>
  </si>
  <si>
    <t>3.4</t>
  </si>
  <si>
    <t>3.5</t>
  </si>
  <si>
    <t>Skyrius</t>
  </si>
  <si>
    <t>2. Žemės sankasa</t>
  </si>
  <si>
    <t>Iš viso skyriuje 1, Eur be PVM</t>
  </si>
  <si>
    <t>Iš viso skyriuje 2, Eur be PVM</t>
  </si>
  <si>
    <t>Iš viso skyriuje 3, Eur be PVM</t>
  </si>
  <si>
    <t>Iš viso skyriuje 5, Eur be PVM</t>
  </si>
  <si>
    <t>IŠ VISO ŽINIARAŠTYJE 1, EUR BE PVM</t>
  </si>
  <si>
    <t>Pastaba: Tiekėjas pildo pasirinktinai I arba II dangos konstrukcijos variantą</t>
  </si>
  <si>
    <t>3. Kelio dangos konstrukcija (I dangos konstrukcijos variantas)</t>
  </si>
  <si>
    <t>3. Kelio dangos konstrukcija (II  dangos konstrukcijos variantas)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</si>
  <si>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</si>
  <si>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ŽINIARAŠČIŲ SANTRAUKA</t>
  </si>
  <si>
    <t>Žiniaraščio pavadinimas</t>
  </si>
  <si>
    <t>Vertė, EUR be PVM</t>
  </si>
  <si>
    <t>Susiekimo dalis</t>
  </si>
  <si>
    <t>Vertės į pasiūlymo formą</t>
  </si>
  <si>
    <t>Iš viso žiniaraščiuose (Eur be PVM):</t>
  </si>
  <si>
    <t>Žiniaraščio priedas</t>
  </si>
  <si>
    <t>Darbų kiekių žin. Nr.</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</si>
  <si>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</si>
  <si>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</si>
  <si>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Geodezinis trasos nužymėjimas</t>
  </si>
  <si>
    <t>km</t>
  </si>
  <si>
    <r>
      <t>m</t>
    </r>
    <r>
      <rPr>
        <vertAlign val="superscript"/>
        <sz val="11"/>
        <color theme="1"/>
        <rFont val="Times New Roman"/>
        <family val="1"/>
        <charset val="186"/>
      </rPr>
      <t>2</t>
    </r>
  </si>
  <si>
    <r>
      <t>m</t>
    </r>
    <r>
      <rPr>
        <vertAlign val="superscript"/>
        <sz val="11"/>
        <color theme="1"/>
        <rFont val="Times New Roman"/>
        <family val="1"/>
        <charset val="186"/>
      </rPr>
      <t>3</t>
    </r>
  </si>
  <si>
    <t>vnt</t>
  </si>
  <si>
    <t>Dirvožemio atvežimas iš laikinos sandėliavimo aikštelės šlaitų, griovio dugno tvirtinimui</t>
  </si>
  <si>
    <t>Sankasos planiravimas mechanizuotu būdu</t>
  </si>
  <si>
    <t>Grunto sutankinimas mechanizuotu būdu</t>
  </si>
  <si>
    <t>Pakopų žemės sankasai įrengimas</t>
  </si>
  <si>
    <t>Atskiriamųjų geosintetinių medžiagų įrengimas</t>
  </si>
  <si>
    <t>Armuojančių geosintetinių medžiagų įrengimas</t>
  </si>
  <si>
    <t>Šlaitų ir griovio dugno sutvirtinimas, žole apželdinant dirvožemio sluoksnį</t>
  </si>
  <si>
    <r>
      <t>m</t>
    </r>
    <r>
      <rPr>
        <vertAlign val="superscript"/>
        <sz val="11"/>
        <rFont val="Times New Roman"/>
        <family val="1"/>
        <charset val="186"/>
      </rPr>
      <t>2</t>
    </r>
  </si>
  <si>
    <t>Apsauginio šalčiui atsparaus sluoksnio įrengimas</t>
  </si>
  <si>
    <t>Skaldos pagrindo sluoksnio įrengimas</t>
  </si>
  <si>
    <t>Asfalto pagrindo sluoksnio įrengimas</t>
  </si>
  <si>
    <t>Asfalto viršutinio sluoksnio įrengimas</t>
  </si>
  <si>
    <t>Kelkraščio viršutinio sluoksnio įrengimas</t>
  </si>
  <si>
    <t>Žvyro pagrindo sluoksnio įrengimas</t>
  </si>
  <si>
    <t>Standartinių kelio ženklo įrengimas</t>
  </si>
  <si>
    <t>Signalinių stulpelių įrengimas</t>
  </si>
  <si>
    <t>5. Eismo organizavimo įrenginiai</t>
  </si>
  <si>
    <t>Plokščių dangos įrengimas</t>
  </si>
  <si>
    <t>Pasluoksnio įrengimas</t>
  </si>
  <si>
    <t>m</t>
  </si>
  <si>
    <t>Konstrukcijų dalis</t>
  </si>
  <si>
    <t>DARBŲ KIEKIŲ ŽINIARAŠTIS NR. 2 – SUSISIEKIMO DALIS</t>
  </si>
  <si>
    <t>DARBŲ KIEKIŲ ŽINIARAŠTIS NR. 1– KONSTRUKCIJŲ DALIS</t>
  </si>
  <si>
    <r>
      <t xml:space="preserve">Vieneto kaina, Eur be PVM  </t>
    </r>
    <r>
      <rPr>
        <b/>
        <sz val="11"/>
        <color rgb="FFFF0000"/>
        <rFont val="Times New Roman"/>
        <family val="1"/>
        <charset val="186"/>
      </rPr>
      <t>(pildo Teikėjas)</t>
    </r>
  </si>
  <si>
    <r>
      <t>m</t>
    </r>
    <r>
      <rPr>
        <vertAlign val="superscript"/>
        <sz val="11"/>
        <rFont val="Times New Roman"/>
        <family val="1"/>
        <charset val="186"/>
      </rPr>
      <t>3</t>
    </r>
  </si>
  <si>
    <t>Medžių iki 16 cm pašalinimas</t>
  </si>
  <si>
    <t>vnt.</t>
  </si>
  <si>
    <t>Medžių nuo 24 iki 32 cm pašalinimas</t>
  </si>
  <si>
    <t>Bandomųjų polių įrengimas</t>
  </si>
  <si>
    <t>Bandomųjų polių laikančios galios bandymai</t>
  </si>
  <si>
    <t>Iš viso skyriuje 1, 
Eur be PVM</t>
  </si>
  <si>
    <t>2. Esamų konstrukcijų išardymas</t>
  </si>
  <si>
    <t>kg</t>
  </si>
  <si>
    <t>2.6</t>
  </si>
  <si>
    <t>Iš viso skyriuje 2, 
Eur be PVM</t>
  </si>
  <si>
    <t>3. Krantinių atramų įrengimas</t>
  </si>
  <si>
    <t>3.1</t>
  </si>
  <si>
    <t>Polių įrengimas</t>
  </si>
  <si>
    <t>Krantinių atramų įrengimas</t>
  </si>
  <si>
    <t>Drenažinių vamzdžių įrengimas Ø145/160 mm su geotekstilės filru skaldelės fr. 11/16 prizmėje</t>
  </si>
  <si>
    <t xml:space="preserve">Atramų užpylimas (drenuojančio grunto ties krantinėmis atramomis įrengimas, sutankinant pasluoksniui)              </t>
  </si>
  <si>
    <t>3.6</t>
  </si>
  <si>
    <t>Skaldos pagrindų po pereinamosiomis plokštėmis įrengimas</t>
  </si>
  <si>
    <t>3.7</t>
  </si>
  <si>
    <t xml:space="preserve">Gulekšnių įrengimas                  </t>
  </si>
  <si>
    <t>3.8</t>
  </si>
  <si>
    <t>Pereinamųjų plokščių įrengimas</t>
  </si>
  <si>
    <t>3.9</t>
  </si>
  <si>
    <t>Betono išlyginamojo sluoksnio įrengimas</t>
  </si>
  <si>
    <t>3.10</t>
  </si>
  <si>
    <t>Hidroizoliacijos sluoksnio įrengimas</t>
  </si>
  <si>
    <t>3.11</t>
  </si>
  <si>
    <t>3.12</t>
  </si>
  <si>
    <t>3.13</t>
  </si>
  <si>
    <t>3.14</t>
  </si>
  <si>
    <t>Iš viso skyriuje 3, 
Eur be PVM</t>
  </si>
  <si>
    <t>4. Perdangos įrengimo darbai</t>
  </si>
  <si>
    <t>4.1</t>
  </si>
  <si>
    <t>Perdangos plokščių montavimas</t>
  </si>
  <si>
    <t>4.2</t>
  </si>
  <si>
    <t>4.3</t>
  </si>
  <si>
    <t>4.4</t>
  </si>
  <si>
    <t>Hidroizoliacijos sluoksnio ant perdangos įrengimas</t>
  </si>
  <si>
    <r>
      <t>m</t>
    </r>
    <r>
      <rPr>
        <vertAlign val="superscript"/>
        <sz val="10"/>
        <color theme="1"/>
        <rFont val="Arial"/>
        <family val="2"/>
        <charset val="186"/>
      </rPr>
      <t>2</t>
    </r>
  </si>
  <si>
    <t>4.5</t>
  </si>
  <si>
    <t>Podanginės drenažinės juostos įrengimas (juosta tesiasi iki pereinamųjų plokščių galų)</t>
  </si>
  <si>
    <t>4.6</t>
  </si>
  <si>
    <t>Šalitilčio plokštės įrengimas</t>
  </si>
  <si>
    <t>4.7</t>
  </si>
  <si>
    <t>4.8</t>
  </si>
  <si>
    <t>4.9</t>
  </si>
  <si>
    <t>4.10</t>
  </si>
  <si>
    <t>4.11</t>
  </si>
  <si>
    <t>4.12</t>
  </si>
  <si>
    <t xml:space="preserve">Apsauginių kelio atitvarų sistemos įrengimas                                                                            </t>
  </si>
  <si>
    <t>4.13</t>
  </si>
  <si>
    <t>Iš viso skyriuje 4, 
Eur be PVM</t>
  </si>
  <si>
    <t>5. Statinio prieigų ir kūgių įrengimas</t>
  </si>
  <si>
    <t>Vandens surinkimo elementų prieigose įrengimas</t>
  </si>
  <si>
    <t>Šlaitų tvirtinimo gabionų įrengimas</t>
  </si>
  <si>
    <t>Iš viso skyriuje 5, 
Eur be PVM</t>
  </si>
  <si>
    <t>6. Baigiamieji darbai</t>
  </si>
  <si>
    <t>7.1</t>
  </si>
  <si>
    <t>Šlaitų ir griovio dugno sutvirtinimas, žole apželdininant dirvožemio sluoksnį</t>
  </si>
  <si>
    <t>Iš viso skyriuje 6, 
Eur be PVM</t>
  </si>
  <si>
    <t>7. Kiti darbai</t>
  </si>
  <si>
    <t>Iš viso skyriuje 7, 
Eur be PVM</t>
  </si>
  <si>
    <t>6.1</t>
  </si>
  <si>
    <t>6.2</t>
  </si>
  <si>
    <t>1.8</t>
  </si>
  <si>
    <t>Rajoninio kelio Nr. 1207 Anykščiai–Burbiškis–Rubikiai 3,638 km tilto per Anykštą rekonstravimas</t>
  </si>
  <si>
    <t>Kelmų rovimas ir išvežimas utelizavimui Rangovo pasrinktu atstumu</t>
  </si>
  <si>
    <t>Medienos paruošimas ir išvežimas Rangovo pasrinktu atstumu</t>
  </si>
  <si>
    <t>Eur</t>
  </si>
  <si>
    <t>Dirvožemio pašalinimas, išvežimas į laikiną sandėliavimo aikštelę Rangovo pasirinktu atstumu</t>
  </si>
  <si>
    <t>1.9</t>
  </si>
  <si>
    <t>1.10</t>
  </si>
  <si>
    <t>1.11</t>
  </si>
  <si>
    <r>
      <t>Laikinų spraustasienių įrengimas ir išardymas (</t>
    </r>
    <r>
      <rPr>
        <i/>
        <sz val="11"/>
        <rFont val="Times New Roman"/>
        <family val="1"/>
        <charset val="186"/>
      </rPr>
      <t>įvertinant grįžtamąsias medžiagas</t>
    </r>
    <r>
      <rPr>
        <sz val="11"/>
        <rFont val="Times New Roman"/>
        <family val="1"/>
        <charset val="186"/>
      </rPr>
      <t>)</t>
    </r>
  </si>
  <si>
    <r>
      <t>Laikino kelio su laikinais statiniais įrengimas ir išardymas (</t>
    </r>
    <r>
      <rPr>
        <i/>
        <sz val="11"/>
        <rFont val="Times New Roman"/>
        <family val="1"/>
        <charset val="186"/>
      </rPr>
      <t>įvertinant grįžtamąsias medžiagas</t>
    </r>
    <r>
      <rPr>
        <sz val="11"/>
        <rFont val="Times New Roman"/>
        <family val="1"/>
        <charset val="186"/>
      </rPr>
      <t>)</t>
    </r>
  </si>
  <si>
    <r>
      <t>Smėlio maišų įrengimas ir išardymas atsitvėrimui nuo upės vagos  (</t>
    </r>
    <r>
      <rPr>
        <i/>
        <sz val="11"/>
        <rFont val="Times New Roman"/>
        <family val="1"/>
        <charset val="186"/>
      </rPr>
      <t>įvertinant grįžtamąsias medžiagas</t>
    </r>
    <r>
      <rPr>
        <sz val="11"/>
        <rFont val="Times New Roman"/>
        <family val="1"/>
        <charset val="186"/>
      </rPr>
      <t>)</t>
    </r>
  </si>
  <si>
    <t>Vandens pašalinimas iš tranšėjų ir iškasų siurbliais</t>
  </si>
  <si>
    <t>h</t>
  </si>
  <si>
    <r>
      <t>Pastolių įrengimas, perstatymas 1 kartą ir išardymas (</t>
    </r>
    <r>
      <rPr>
        <i/>
        <sz val="11"/>
        <rFont val="Times New Roman"/>
        <family val="1"/>
        <charset val="186"/>
      </rPr>
      <t>įvertinus grįžtamąsias medžiagas</t>
    </r>
    <r>
      <rPr>
        <sz val="11"/>
        <rFont val="Times New Roman"/>
        <family val="1"/>
        <charset val="186"/>
      </rPr>
      <t xml:space="preserve">) </t>
    </r>
  </si>
  <si>
    <t>t</t>
  </si>
  <si>
    <t>1.12</t>
  </si>
  <si>
    <t>1.13</t>
  </si>
  <si>
    <t>Grįžtamosios medžiagos (nufrezuotas asfaltas) (vieneto kaina didesnė arba lygi ≥ 11,20 Eur/m3) (sąmatoje įvertinamas su minuso ženklu)</t>
  </si>
  <si>
    <t>Asfaltbetonio dangos nufrezavimas, pakrovimas ir išvežimas Rangovo pasirinktu atstumu</t>
  </si>
  <si>
    <t>Esamų g/b konstrukcijų išardymas ir išvežimas Rangovo pasirinktu atstumu</t>
  </si>
  <si>
    <t>Hidroizoliacijos sluoksnio ardymas ir išvežimas Rangovo pasirinktu atstumu</t>
  </si>
  <si>
    <t>Grunto kasimas, pakrovimas ir išvežimas Rangovo pasirinktu atstumu (perteklinio)</t>
  </si>
  <si>
    <t>Gruntinio pagrindo planiravimas</t>
  </si>
  <si>
    <t>Mineralinių medžiagų mišinio pagrindo sl. h= 25 cm įrengimas po rostverku</t>
  </si>
  <si>
    <t>Armatūros gaminių sudėjimas į betonuojamas konstrukcijas</t>
  </si>
  <si>
    <t>Paruošiamojo betono sl. h=8 cm įrengimas prieš įrengiant rostverkus</t>
  </si>
  <si>
    <t>Paviršių valymas aukšto slėgio vandens srove</t>
  </si>
  <si>
    <t>Paviršių besiliečiančių su gruntu padengimas bitumine danga</t>
  </si>
  <si>
    <t>3.15</t>
  </si>
  <si>
    <t xml:space="preserve">Gulekšnių sumonolitinimas                  </t>
  </si>
  <si>
    <t>3.17</t>
  </si>
  <si>
    <t xml:space="preserve">Pereinamųjų plokščių betonavimas tarpusavyje ir tarp pereinamųjų plokščių ir monolitinio atitvarinio 
borto </t>
  </si>
  <si>
    <t>3.18</t>
  </si>
  <si>
    <t>Tarpo tarp sparno ir pereinamųjų plokščių užpylimas mineralinių medžiagų mišinio sl. 0/32 sl. hvid = 25 cm ir sutankinimas</t>
  </si>
  <si>
    <t>3.19</t>
  </si>
  <si>
    <t>3.20</t>
  </si>
  <si>
    <t>3.21</t>
  </si>
  <si>
    <t>Armuoto betono sl. h = 25 cm ir h = 15 cm tarpuose tarp pereinamųjų plokščių ir krantinių atramų sparnų 
betonavimas</t>
  </si>
  <si>
    <t xml:space="preserve">Pereinamųjų plokščių viršaus valymas aukšto slėgio vandens srove </t>
  </si>
  <si>
    <t>Išlyginamojo betono sl.uoksnio valymas aukšto slėgio vandens srove</t>
  </si>
  <si>
    <t>3.25</t>
  </si>
  <si>
    <t xml:space="preserve">Asfalto apsauginio sluoksnio įrengimas SMA 8 S h=2 cm                                     </t>
  </si>
  <si>
    <t>3.26</t>
  </si>
  <si>
    <t>Asfalto mišinio SMA 8 S prizmės įrengimas ant pereinamųjų plokščių</t>
  </si>
  <si>
    <t>3.27</t>
  </si>
  <si>
    <t>Skaldos 0/32 prizmės įrengimas ant pereinamųjų plokščių</t>
  </si>
  <si>
    <t>3.28</t>
  </si>
  <si>
    <t>Asfalto prizmės gruntavimas bitumine emulsija</t>
  </si>
  <si>
    <t>3.29</t>
  </si>
  <si>
    <t>Asfalto pagrindo sluoksnio AC 32 PN h=10 cm ant pereinamųjų plokščių įrengimas</t>
  </si>
  <si>
    <t>3.30</t>
  </si>
  <si>
    <t>3.31</t>
  </si>
  <si>
    <t>3.32</t>
  </si>
  <si>
    <t>Asfalto apatinio sluoksnio gruntavimas bitumine emulsija</t>
  </si>
  <si>
    <t>Fasadinių paviršių gruntavimas. glaistymas ir padengimas apsauginiais betono dažais</t>
  </si>
  <si>
    <t>Asfalto apatinio sluoksnio  h=4 cm AC 32 PN ant pereinamųjų plokščių įrengimas</t>
  </si>
  <si>
    <t>Asfalto viršutinio sluoksnio h=4 cm AC 11 VN įrengimas</t>
  </si>
  <si>
    <t>3.16</t>
  </si>
  <si>
    <t>3.22</t>
  </si>
  <si>
    <t>3.23</t>
  </si>
  <si>
    <t>3.24</t>
  </si>
  <si>
    <t>Plokščių betonavimas tarpusavyje</t>
  </si>
  <si>
    <t>Turėklų ir atitvarų bortų monolitinimas</t>
  </si>
  <si>
    <t>Statinio perdangos valymas aukšto slėgio vandens srove prieš įrengiant išlyginamąjį betono sl.</t>
  </si>
  <si>
    <t xml:space="preserve">Betono išlyginamojo sluoksnio įrengimas </t>
  </si>
  <si>
    <t>Statinio perdangos valymas aukšto slėgio vandens srove prieš klojant hidroizoliaciją</t>
  </si>
  <si>
    <t>šlyginamojo betono sl. gruntavimas epoksidiniu gruntu t=1 mm</t>
  </si>
  <si>
    <t>Išlyginamojo betono sluoksnio po šalitilčio plokštėmis, ties krantinėmis atramomis įrengimas</t>
  </si>
  <si>
    <t>Cementinio skiedinio sl. h=2 cm po šalitilčių plokštėmis įrengimas</t>
  </si>
  <si>
    <t>Tarpų tarp šalitilčio plokščių sumonolitinimas</t>
  </si>
  <si>
    <t xml:space="preserve">Polistireninis putplastis tarpams tarp šalitilčio plokščių sumonolitinimui </t>
  </si>
  <si>
    <t>Tarpelių (dantelio) tarp šalitilčio plokščių užtaisymas vandeniui nelaidžia elastinga mastika</t>
  </si>
  <si>
    <t>Sandarinimo juostų įrengimas ties atitvarų bortais ir šalitilčio plokštėmis</t>
  </si>
  <si>
    <t>Apsauginio asfalto sl. gruntavimas bit. emulsija</t>
  </si>
  <si>
    <t xml:space="preserve">Apatinio asfalto sl. gruntavimas bit. emulsija </t>
  </si>
  <si>
    <t>Dangos šiurkštinimas 2/5 frakcijos skaldyta mineraline medžiaga ant statinio perdangos</t>
  </si>
  <si>
    <t xml:space="preserve">Asfalto apsauginio sluoksnio įrengimas  </t>
  </si>
  <si>
    <t>Apatinio asfalto sl. įrengimas ant statinio perdangos</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</si>
  <si>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</si>
  <si>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</si>
  <si>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 xml:space="preserve">Turėklų įrengimas             </t>
  </si>
  <si>
    <t xml:space="preserve">Betoninio paviršiaus valymas aukšto slėgio vandens srove </t>
  </si>
  <si>
    <t>Betoninio paviršiaus gruntavimas ir padengimas elastingais betono dažais danga</t>
  </si>
  <si>
    <t>Statinio perdangos apatinės dalies ir fasadiniai paviršiai gruntavimas ir padengimas 
hidrofobizuojančia danga</t>
  </si>
  <si>
    <t>4.14</t>
  </si>
  <si>
    <t>4.15</t>
  </si>
  <si>
    <t>4.16</t>
  </si>
  <si>
    <t>4.17</t>
  </si>
  <si>
    <t>4.18</t>
  </si>
  <si>
    <t>4.19</t>
  </si>
  <si>
    <t>4.20</t>
  </si>
  <si>
    <t>4.21</t>
  </si>
  <si>
    <t>4.22</t>
  </si>
  <si>
    <t>4.23</t>
  </si>
  <si>
    <t>4.24</t>
  </si>
  <si>
    <t>4.25</t>
  </si>
  <si>
    <t>4.26</t>
  </si>
  <si>
    <t>4.27</t>
  </si>
  <si>
    <t>4.28</t>
  </si>
  <si>
    <t>4.29</t>
  </si>
  <si>
    <t>4.30</t>
  </si>
  <si>
    <t>4.31</t>
  </si>
  <si>
    <t>4.32</t>
  </si>
  <si>
    <t>Naudoto asfalto granulių pakrovimas ir išvežimas į sandėliavimo aikštelę antriniam panaudojimui Rangovo pasirinktu atstumu</t>
  </si>
  <si>
    <t>Asfaltbetonio dangos nufrezavimas arba išlaužymas, pakrovimas ir išvežimas Rangovo pasirinktu atstumu</t>
  </si>
  <si>
    <r>
      <t>Esamų metalinių konstrukcijų (turėklų ir atitvarų) išardymas ir išvežimas į Užsakovo nurodytą vietą (</t>
    </r>
    <r>
      <rPr>
        <i/>
        <sz val="11"/>
        <rFont val="Times New Roman"/>
        <family val="1"/>
        <charset val="186"/>
      </rPr>
      <t>žiūrėti žiniaraščio priedą dėl išvežimo)</t>
    </r>
  </si>
  <si>
    <r>
      <t>Esamų kelio ženklų skydų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</si>
  <si>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Esamų signalinių stulpelių išardymas ir išvežimas Rangovo pasirinktu atstumu</t>
  </si>
  <si>
    <r>
      <t>Esamų vienstiebių kelio ženklų metalinių atramų ant monolitinių betoninių atramų išardymas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</si>
  <si>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Esamų daugiastiebių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</si>
  <si>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pakrovimas ir išvežimas Rangovo pasirinktu atstumu į sandėliavimo aikštelę</t>
  </si>
  <si>
    <t>Žemės sankasos įrengimas, papildomai atsivežant gruntą Rangovo pasirinktu atstumu</t>
  </si>
  <si>
    <t>2.8</t>
  </si>
  <si>
    <t>2.11</t>
  </si>
  <si>
    <t>2.12</t>
  </si>
  <si>
    <t>2.13</t>
  </si>
  <si>
    <t>Plotų planiravimas mechanizuotu būdu</t>
  </si>
  <si>
    <t>Priešerozinio šlaitų tvirtinimo demblio įrengimas</t>
  </si>
  <si>
    <t>Pagrindo sutvirtinimas akmenų mėtiniu ant betono pagrindo</t>
  </si>
  <si>
    <t>2.14</t>
  </si>
  <si>
    <t>2.15</t>
  </si>
  <si>
    <t>Pakloto asfalto pasluoksnio pagruntavimas bitumine emulsija</t>
  </si>
  <si>
    <t>Pakloto asfalto pasluoksnio nušlavimas mechaninėmis šluotomis</t>
  </si>
  <si>
    <t>Bituminės sandarinimo siūlės įrengimas</t>
  </si>
  <si>
    <t>4. Pėsčiųjų takų įrengimas (I dangos konstrukcijos variantas)</t>
  </si>
  <si>
    <t>Betoninių vejos bordiūrų (1000x80x200 mm) įrengimas ant betono pagrindo</t>
  </si>
  <si>
    <t>Betoninių gatvės bordiūrų (1000x150x220 mm) įrengimas ant betono pagrindo</t>
  </si>
  <si>
    <t>Sandūros tarp betoninių bordiūrų ir asfalto dangų užtaisymas amortizacine (sandarinimo) 
juosta</t>
  </si>
  <si>
    <t>4. Pėsčiųjų takų įrengimas (II dangos konstrukcijos variantas)</t>
  </si>
  <si>
    <t xml:space="preserve">Horizontaliojo ženklinimo tipo „1.1 Siaura ištisinė linija“ (linijos plotis 0,12 m) 
įrengimas iš termoplasto </t>
  </si>
  <si>
    <t>IŠ VISO ŽINIARAŠTYJE 2, EUR BE PVM</t>
  </si>
  <si>
    <t>Iš viso skyriuje 4, Eur be PVM</t>
  </si>
  <si>
    <r>
      <t>m</t>
    </r>
    <r>
      <rPr>
        <vertAlign val="superscript"/>
        <sz val="11"/>
        <color rgb="FFFF0000"/>
        <rFont val="Times New Roman"/>
        <family val="1"/>
        <charset val="186"/>
      </rPr>
      <t>3</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</si>
  <si>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</si>
  <si>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</si>
  <si>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Vykdant valstybinės reikšmės kelių rekonstravimo/remonto darbus susidarančios medžiagos, kurios nenaudojamos projekte ir kurios gali būti panaudotos pakartotinai, turi būti gabenamos į užsakovo – </t>
    </r>
    <r>
      <rPr>
        <b/>
        <sz val="10"/>
        <rFont val="Times New Roman"/>
        <family val="1"/>
        <charset val="186"/>
      </rPr>
      <t>AB „Kelių priežiūra“ Panevėžio kelių tarnybos Panevėžio meistrijos Karsakiškio gamybinę bazę, Kakūnų k., Karsakiškio sen., Panevėžio r.</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</si>
  <si>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- 6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</si>
</sst>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2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sz val="11"/>
      <color rgb="FFFF0000"/>
      <name val="Calibri"/>
      <family val="2"/>
      <charset val="186"/>
      <scheme val="minor"/>
    </font>
    <font>
      <vertAlign val="superscript"/>
      <sz val="11"/>
      <color theme="1"/>
      <name val="Times New Roman"/>
      <family val="1"/>
      <charset val="186"/>
    </font>
    <font>
      <vertAlign val="superscript"/>
      <sz val="11"/>
      <name val="Times New Roman"/>
      <family val="1"/>
      <charset val="186"/>
    </font>
    <font>
      <sz val="10"/>
      <color theme="1"/>
      <name val="Arial"/>
      <family val="2"/>
      <charset val="186"/>
    </font>
    <font>
      <vertAlign val="superscript"/>
      <sz val="10"/>
      <color theme="1"/>
      <name val="Arial"/>
      <family val="2"/>
      <charset val="186"/>
    </font>
    <font>
      <sz val="10"/>
      <name val="Arial"/>
      <family val="2"/>
      <charset val="186"/>
    </font>
    <font>
      <sz val="10"/>
      <color rgb="FFFF0000"/>
      <name val="Calibri"/>
      <family val="2"/>
      <charset val="186"/>
      <scheme val="minor"/>
    </font>
    <font>
      <sz val="11"/>
      <color theme="1"/>
      <name val="Calibri"/>
      <family val="2"/>
      <charset val="186"/>
      <scheme val="minor"/>
    </font>
    <font>
      <b/>
      <sz val="16"/>
      <name val="Times New Roman"/>
      <family val="1"/>
      <charset val="186"/>
    </font>
    <font>
      <i/>
      <sz val="11"/>
      <color rgb="FFFF0000"/>
      <name val="Times New Roman"/>
      <family val="1"/>
      <charset val="186"/>
    </font>
    <font>
      <vertAlign val="superscript"/>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5" fillId="0" borderId="0"/>
  </cellStyleXfs>
  <cellXfs count="219">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3"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2" fontId="12" fillId="0" borderId="8" xfId="0" applyNumberFormat="1" applyFont="1" applyBorder="1" applyAlignment="1">
      <alignment horizontal="center" vertical="center"/>
    </xf>
    <xf numFmtId="0" fontId="12" fillId="0" borderId="1" xfId="0" applyFont="1" applyBorder="1" applyAlignment="1">
      <alignment horizontal="center" vertical="center"/>
    </xf>
    <xf numFmtId="49" fontId="10" fillId="0" borderId="17"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16" fillId="0" borderId="0" xfId="1" applyFont="1" applyAlignment="1" applyProtection="1">
      <alignment horizontal="center" vertical="center" wrapText="1"/>
    </xf>
    <xf numFmtId="0" fontId="16" fillId="0" borderId="19" xfId="2" applyFont="1" applyBorder="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4" fontId="4" fillId="4" borderId="1" xfId="4"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8" xfId="0" applyNumberFormat="1" applyFont="1" applyFill="1" applyBorder="1" applyAlignment="1" applyProtection="1">
      <alignment horizontal="center" vertical="center"/>
      <protection locked="0"/>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2" fillId="0" borderId="1" xfId="0" applyFont="1" applyBorder="1" applyAlignment="1">
      <alignment vertical="center"/>
    </xf>
    <xf numFmtId="0" fontId="14"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5" fillId="0" borderId="0" xfId="0" applyFont="1"/>
    <xf numFmtId="4" fontId="12"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49" fontId="10" fillId="0" borderId="18"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7" fillId="0" borderId="0" xfId="4" applyFont="1" applyAlignment="1">
      <alignment vertical="center"/>
    </xf>
    <xf numFmtId="4" fontId="17" fillId="0" borderId="0" xfId="4" applyNumberFormat="1" applyFont="1" applyAlignment="1">
      <alignment horizontal="right" vertical="center"/>
    </xf>
    <xf numFmtId="0" fontId="8" fillId="0" borderId="0" xfId="0" applyFont="1"/>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21" xfId="0" applyFont="1" applyBorder="1" applyAlignment="1">
      <alignment vertical="center" wrapText="1"/>
    </xf>
    <xf numFmtId="0" fontId="5" fillId="0" borderId="21" xfId="0" applyFont="1" applyBorder="1" applyAlignment="1">
      <alignment horizontal="center" vertical="center"/>
    </xf>
    <xf numFmtId="0" fontId="5" fillId="0" borderId="3" xfId="0" applyFont="1" applyBorder="1" applyAlignment="1">
      <alignment vertical="center" wrapText="1"/>
    </xf>
    <xf numFmtId="0" fontId="5" fillId="0" borderId="8" xfId="0" applyFont="1" applyBorder="1" applyAlignment="1">
      <alignment vertical="center" wrapText="1"/>
    </xf>
    <xf numFmtId="4" fontId="4" fillId="4" borderId="18" xfId="3" applyNumberFormat="1"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49" fontId="10" fillId="0" borderId="25" xfId="0" applyNumberFormat="1" applyFont="1" applyBorder="1" applyAlignment="1">
      <alignment horizontal="center" vertical="center" wrapText="1"/>
    </xf>
    <xf numFmtId="49" fontId="10" fillId="0" borderId="27" xfId="0" applyNumberFormat="1" applyFont="1" applyBorder="1" applyAlignment="1">
      <alignment horizontal="center" vertical="center" wrapText="1"/>
    </xf>
    <xf numFmtId="4" fontId="4" fillId="4" borderId="18"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7" fillId="0" borderId="1" xfId="0" applyFont="1" applyBorder="1"/>
    <xf numFmtId="4" fontId="4" fillId="4" borderId="17" xfId="4" applyNumberFormat="1" applyFont="1" applyFill="1" applyBorder="1" applyAlignment="1" applyProtection="1">
      <alignment horizontal="center" vertical="center" wrapText="1"/>
      <protection locked="0"/>
    </xf>
    <xf numFmtId="0" fontId="5" fillId="0" borderId="26" xfId="0" applyFont="1" applyBorder="1" applyAlignment="1">
      <alignment vertical="center" wrapText="1"/>
    </xf>
    <xf numFmtId="0" fontId="5" fillId="0" borderId="29" xfId="0" applyFont="1" applyBorder="1" applyAlignment="1">
      <alignment horizontal="left" vertical="center" wrapText="1"/>
    </xf>
    <xf numFmtId="4" fontId="4" fillId="4" borderId="19" xfId="4" applyNumberFormat="1" applyFont="1" applyFill="1" applyBorder="1" applyAlignment="1" applyProtection="1">
      <alignment horizontal="center" vertical="center" wrapText="1"/>
      <protection locked="0"/>
    </xf>
    <xf numFmtId="0" fontId="7" fillId="0" borderId="8" xfId="0" applyFont="1" applyBorder="1" applyAlignment="1">
      <alignment horizontal="center" vertical="center" wrapText="1"/>
    </xf>
    <xf numFmtId="4" fontId="5" fillId="4" borderId="18" xfId="0" applyNumberFormat="1" applyFont="1" applyFill="1" applyBorder="1" applyAlignment="1" applyProtection="1">
      <alignment horizontal="center" vertical="center" wrapText="1"/>
      <protection locked="0"/>
    </xf>
    <xf numFmtId="49" fontId="10" fillId="0" borderId="10" xfId="0" applyNumberFormat="1" applyFont="1" applyBorder="1" applyAlignment="1">
      <alignment horizontal="center" vertical="center" wrapText="1"/>
    </xf>
    <xf numFmtId="0" fontId="7" fillId="0" borderId="3" xfId="0" applyFont="1" applyBorder="1" applyAlignment="1">
      <alignment vertical="center" wrapText="1"/>
    </xf>
    <xf numFmtId="4" fontId="5" fillId="4" borderId="19" xfId="0"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7" fillId="0" borderId="24" xfId="0" applyFont="1" applyBorder="1" applyAlignment="1">
      <alignment horizontal="center" vertical="center" wrapText="1"/>
    </xf>
    <xf numFmtId="0" fontId="7" fillId="0" borderId="28" xfId="0" applyFont="1" applyBorder="1" applyAlignment="1">
      <alignment horizontal="center" vertical="center" wrapText="1"/>
    </xf>
    <xf numFmtId="49" fontId="10" fillId="0" borderId="31" xfId="0" applyNumberFormat="1" applyFont="1" applyBorder="1" applyAlignment="1">
      <alignment horizontal="center" vertical="center" wrapText="1"/>
    </xf>
    <xf numFmtId="0" fontId="7" fillId="0" borderId="21" xfId="0" applyFont="1" applyBorder="1" applyAlignment="1">
      <alignment vertical="center" wrapText="1"/>
    </xf>
    <xf numFmtId="2" fontId="12" fillId="0" borderId="22" xfId="0" applyNumberFormat="1" applyFont="1" applyBorder="1" applyAlignment="1">
      <alignment horizontal="center" vertical="center"/>
    </xf>
    <xf numFmtId="0" fontId="7" fillId="0" borderId="23" xfId="0" applyFont="1" applyBorder="1" applyAlignment="1">
      <alignment vertical="center" wrapText="1"/>
    </xf>
    <xf numFmtId="0" fontId="5" fillId="0" borderId="32" xfId="0" applyFont="1" applyBorder="1" applyAlignment="1">
      <alignment horizontal="center" vertical="center"/>
    </xf>
    <xf numFmtId="0" fontId="18" fillId="0" borderId="0" xfId="0" applyFont="1"/>
    <xf numFmtId="49" fontId="1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2" fontId="5" fillId="0" borderId="3" xfId="0" applyNumberFormat="1"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5" fillId="0" borderId="1" xfId="2" applyFont="1" applyBorder="1" applyAlignment="1" applyProtection="1">
      <alignment horizontal="center" vertical="center" wrapText="1"/>
    </xf>
    <xf numFmtId="4" fontId="5" fillId="0" borderId="35"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49" fontId="10" fillId="0" borderId="34"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0" fontId="5" fillId="0" borderId="34" xfId="0" applyFont="1" applyBorder="1" applyAlignment="1">
      <alignment vertical="center" wrapText="1"/>
    </xf>
    <xf numFmtId="0" fontId="5" fillId="0" borderId="34" xfId="2" applyFont="1" applyBorder="1" applyAlignment="1" applyProtection="1">
      <alignment horizontal="center" vertical="center" wrapText="1"/>
    </xf>
    <xf numFmtId="0" fontId="6" fillId="0" borderId="0" xfId="0" applyFont="1" applyAlignment="1" applyProtection="1">
      <alignment vertical="center" wrapText="1"/>
      <protection locked="0"/>
    </xf>
    <xf numFmtId="0" fontId="23" fillId="0" borderId="1" xfId="0" applyFont="1" applyBorder="1" applyAlignment="1">
      <alignment horizontal="center" vertical="center"/>
    </xf>
    <xf numFmtId="49" fontId="5" fillId="0" borderId="34" xfId="0" applyNumberFormat="1" applyFont="1" applyBorder="1" applyAlignment="1">
      <alignment horizontal="left" vertical="center" wrapText="1"/>
    </xf>
    <xf numFmtId="0" fontId="5" fillId="0" borderId="8" xfId="2" applyFont="1" applyBorder="1" applyAlignment="1" applyProtection="1">
      <alignment horizontal="center" vertical="center" wrapText="1"/>
    </xf>
    <xf numFmtId="2" fontId="5" fillId="0" borderId="8" xfId="0" applyNumberFormat="1" applyFont="1" applyBorder="1" applyAlignment="1">
      <alignment horizontal="center" vertical="center"/>
    </xf>
    <xf numFmtId="4" fontId="5" fillId="4" borderId="8" xfId="0" applyNumberFormat="1" applyFont="1" applyFill="1" applyBorder="1" applyAlignment="1" applyProtection="1">
      <alignment horizontal="center" vertical="center" wrapText="1"/>
      <protection locked="0"/>
    </xf>
    <xf numFmtId="49" fontId="5" fillId="0" borderId="27" xfId="0" applyNumberFormat="1" applyFont="1" applyBorder="1" applyAlignment="1">
      <alignment horizontal="left" vertical="center" wrapText="1"/>
    </xf>
    <xf numFmtId="2" fontId="5" fillId="0" borderId="34" xfId="0" applyNumberFormat="1" applyFont="1" applyBorder="1" applyAlignment="1">
      <alignment horizontal="center" vertical="center"/>
    </xf>
    <xf numFmtId="4" fontId="4" fillId="4" borderId="34" xfId="4" applyNumberFormat="1" applyFont="1" applyFill="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0" fontId="5" fillId="0" borderId="3" xfId="0" applyFont="1" applyBorder="1" applyAlignment="1" applyProtection="1">
      <alignment horizontal="left" vertical="center" wrapText="1"/>
      <protection locked="0"/>
    </xf>
    <xf numFmtId="49" fontId="5" fillId="0" borderId="8" xfId="0" applyNumberFormat="1" applyFont="1" applyBorder="1" applyAlignment="1">
      <alignment horizontal="left" vertical="center" wrapText="1"/>
    </xf>
    <xf numFmtId="4" fontId="4" fillId="0" borderId="38" xfId="0" applyNumberFormat="1" applyFont="1" applyBorder="1" applyAlignment="1" applyProtection="1">
      <alignment horizontal="center" vertical="center" wrapText="1"/>
      <protection locked="0"/>
    </xf>
    <xf numFmtId="49" fontId="10" fillId="0" borderId="28" xfId="4" applyNumberFormat="1" applyFont="1" applyBorder="1" applyAlignment="1">
      <alignment horizontal="center" vertical="center" wrapText="1"/>
    </xf>
    <xf numFmtId="0" fontId="5" fillId="0" borderId="28" xfId="4" applyFont="1" applyBorder="1" applyAlignment="1">
      <alignment horizontal="left" vertical="center" wrapText="1"/>
    </xf>
    <xf numFmtId="0" fontId="5" fillId="0" borderId="28" xfId="0" applyFont="1" applyBorder="1" applyAlignment="1">
      <alignment horizontal="center" vertical="center" wrapText="1"/>
    </xf>
    <xf numFmtId="2" fontId="5" fillId="0" borderId="28" xfId="0" applyNumberFormat="1" applyFont="1" applyBorder="1" applyAlignment="1">
      <alignment horizontal="center" vertical="center" wrapText="1"/>
    </xf>
    <xf numFmtId="4" fontId="5" fillId="4" borderId="28" xfId="4" applyNumberFormat="1" applyFont="1" applyFill="1" applyBorder="1" applyAlignment="1" applyProtection="1">
      <alignment horizontal="center" vertical="center" wrapText="1"/>
      <protection locked="0"/>
    </xf>
    <xf numFmtId="4" fontId="5" fillId="0" borderId="39" xfId="0" applyNumberFormat="1" applyFont="1" applyBorder="1" applyAlignment="1">
      <alignment horizontal="center" vertical="center" wrapText="1"/>
    </xf>
    <xf numFmtId="2" fontId="4" fillId="0" borderId="0" xfId="4" applyNumberFormat="1" applyFont="1" applyAlignment="1">
      <alignment vertical="center"/>
    </xf>
    <xf numFmtId="0" fontId="18" fillId="0" borderId="0" xfId="0" applyFont="1" applyAlignment="1">
      <alignment vertical="top" wrapText="1"/>
    </xf>
    <xf numFmtId="0" fontId="24" fillId="0" borderId="0" xfId="0" applyFont="1" applyAlignment="1">
      <alignment vertical="top" wrapText="1"/>
    </xf>
    <xf numFmtId="0" fontId="2" fillId="0" borderId="21" xfId="2" applyFont="1" applyBorder="1" applyAlignment="1" applyProtection="1">
      <alignment horizontal="center" vertical="center" wrapText="1"/>
    </xf>
    <xf numFmtId="2" fontId="2" fillId="0" borderId="21" xfId="2" applyNumberFormat="1" applyFont="1" applyBorder="1" applyAlignment="1" applyProtection="1">
      <alignment horizontal="center" vertical="center" wrapText="1"/>
    </xf>
    <xf numFmtId="0" fontId="2" fillId="0" borderId="21" xfId="1" applyFont="1" applyBorder="1" applyAlignment="1" applyProtection="1">
      <alignment horizontal="center" vertical="center" wrapText="1"/>
    </xf>
    <xf numFmtId="0" fontId="2" fillId="0" borderId="35" xfId="1" applyFont="1" applyBorder="1" applyAlignment="1" applyProtection="1">
      <alignment horizontal="center" vertical="center" wrapText="1"/>
    </xf>
    <xf numFmtId="4" fontId="4" fillId="4" borderId="34" xfId="3" applyNumberFormat="1" applyFont="1" applyFill="1" applyBorder="1" applyAlignment="1" applyProtection="1">
      <alignment horizontal="center" vertical="center" wrapText="1"/>
      <protection locked="0"/>
    </xf>
    <xf numFmtId="4" fontId="5" fillId="0" borderId="40" xfId="0" applyNumberFormat="1" applyFont="1" applyBorder="1" applyAlignment="1">
      <alignment horizontal="center" vertical="center" wrapText="1"/>
    </xf>
    <xf numFmtId="4" fontId="5" fillId="4" borderId="1" xfId="4" applyNumberFormat="1" applyFont="1" applyFill="1" applyBorder="1" applyAlignment="1" applyProtection="1">
      <alignment horizontal="center" vertical="center" wrapText="1"/>
      <protection locked="0"/>
    </xf>
    <xf numFmtId="49" fontId="5" fillId="0" borderId="8" xfId="0" applyNumberFormat="1" applyFont="1" applyBorder="1" applyAlignment="1">
      <alignment horizontal="center" vertical="center" wrapText="1"/>
    </xf>
    <xf numFmtId="49" fontId="10" fillId="5" borderId="5" xfId="0" applyNumberFormat="1" applyFont="1" applyFill="1" applyBorder="1" applyAlignment="1">
      <alignment horizontal="center" vertical="center" wrapText="1"/>
    </xf>
    <xf numFmtId="4" fontId="4" fillId="0" borderId="0" xfId="0" applyNumberFormat="1" applyFont="1" applyAlignment="1" applyProtection="1">
      <alignment horizontal="center" vertical="center"/>
      <protection locked="0"/>
    </xf>
    <xf numFmtId="0" fontId="5" fillId="0" borderId="21" xfId="2" applyFont="1" applyBorder="1" applyAlignment="1" applyProtection="1">
      <alignment horizontal="center" vertical="center" wrapText="1"/>
    </xf>
    <xf numFmtId="165" fontId="10" fillId="5" borderId="1" xfId="0" applyNumberFormat="1" applyFont="1" applyFill="1" applyBorder="1" applyAlignment="1">
      <alignment horizontal="center" vertical="center"/>
    </xf>
    <xf numFmtId="2" fontId="5" fillId="0" borderId="1" xfId="2" applyNumberFormat="1" applyFont="1" applyBorder="1" applyAlignment="1" applyProtection="1">
      <alignment horizontal="center" vertical="center" wrapText="1"/>
    </xf>
    <xf numFmtId="0" fontId="5" fillId="0" borderId="1" xfId="0" applyFont="1" applyBorder="1" applyAlignment="1">
      <alignment vertical="center" wrapText="1"/>
    </xf>
    <xf numFmtId="2" fontId="5" fillId="0" borderId="1" xfId="0" applyNumberFormat="1" applyFont="1" applyBorder="1" applyAlignment="1">
      <alignment horizontal="center" vertical="center" wrapText="1"/>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4" fontId="3" fillId="4" borderId="34" xfId="4" applyNumberFormat="1" applyFont="1" applyFill="1" applyBorder="1" applyAlignment="1" applyProtection="1">
      <alignment horizontal="center" vertical="center" wrapText="1"/>
      <protection locked="0"/>
    </xf>
    <xf numFmtId="49" fontId="10" fillId="5" borderId="33" xfId="0" applyNumberFormat="1" applyFont="1" applyFill="1" applyBorder="1" applyAlignment="1">
      <alignment horizontal="center" vertical="center" wrapText="1"/>
    </xf>
    <xf numFmtId="49" fontId="10" fillId="0" borderId="22"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164" fontId="5" fillId="4" borderId="21" xfId="0" applyNumberFormat="1" applyFont="1" applyFill="1" applyBorder="1" applyAlignment="1" applyProtection="1">
      <alignment horizontal="center" vertical="center"/>
      <protection locked="0"/>
    </xf>
    <xf numFmtId="0" fontId="21" fillId="0" borderId="1" xfId="0" applyFont="1" applyBorder="1" applyAlignment="1">
      <alignment horizontal="center" vertical="center"/>
    </xf>
    <xf numFmtId="0" fontId="4" fillId="0" borderId="41" xfId="3" applyFont="1" applyBorder="1" applyAlignment="1">
      <alignment horizontal="center" vertical="center" wrapText="1"/>
    </xf>
    <xf numFmtId="4" fontId="4" fillId="0" borderId="39" xfId="3" applyNumberFormat="1" applyFont="1" applyBorder="1" applyAlignment="1">
      <alignment horizontal="center"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5" fillId="0" borderId="21" xfId="0" applyFont="1" applyBorder="1" applyAlignment="1">
      <alignment horizontal="left" vertical="center" wrapText="1"/>
    </xf>
    <xf numFmtId="49" fontId="10" fillId="0" borderId="33" xfId="0" applyNumberFormat="1" applyFont="1" applyBorder="1" applyAlignment="1">
      <alignment horizontal="center" vertical="center" wrapText="1"/>
    </xf>
    <xf numFmtId="49" fontId="13" fillId="0" borderId="21" xfId="0" applyNumberFormat="1" applyFont="1" applyBorder="1" applyAlignment="1">
      <alignment horizontal="center" vertical="center"/>
    </xf>
    <xf numFmtId="4" fontId="4" fillId="4" borderId="21" xfId="3" applyNumberFormat="1" applyFont="1" applyFill="1" applyBorder="1" applyAlignment="1" applyProtection="1">
      <alignment horizontal="center" vertical="center" wrapText="1"/>
      <protection locked="0"/>
    </xf>
    <xf numFmtId="49" fontId="10" fillId="0" borderId="43"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2" fontId="12" fillId="0" borderId="1" xfId="0" applyNumberFormat="1" applyFont="1" applyBorder="1" applyAlignment="1">
      <alignment horizontal="center" vertical="center"/>
    </xf>
    <xf numFmtId="0" fontId="5" fillId="0" borderId="3" xfId="0" applyFont="1" applyBorder="1" applyAlignment="1">
      <alignment horizontal="left" vertical="center" wrapText="1"/>
    </xf>
    <xf numFmtId="49" fontId="10" fillId="0" borderId="8" xfId="0" applyNumberFormat="1" applyFont="1" applyBorder="1" applyAlignment="1">
      <alignment horizontal="center" vertical="center"/>
    </xf>
    <xf numFmtId="0" fontId="5" fillId="0" borderId="8" xfId="0" applyFont="1" applyBorder="1" applyAlignment="1">
      <alignment horizontal="center" vertical="center"/>
    </xf>
    <xf numFmtId="0" fontId="7" fillId="0" borderId="1" xfId="0" applyFont="1" applyBorder="1" applyAlignment="1">
      <alignment vertical="center"/>
    </xf>
    <xf numFmtId="0" fontId="7" fillId="0" borderId="34" xfId="0" applyFont="1" applyBorder="1" applyAlignment="1">
      <alignment vertical="center" wrapText="1"/>
    </xf>
    <xf numFmtId="0" fontId="7" fillId="0" borderId="0" xfId="0" applyFont="1" applyAlignment="1">
      <alignment horizontal="center" vertical="center" wrapText="1"/>
    </xf>
    <xf numFmtId="4" fontId="5" fillId="4" borderId="43" xfId="0" applyNumberFormat="1" applyFont="1" applyFill="1" applyBorder="1" applyAlignment="1" applyProtection="1">
      <alignment horizontal="center" vertical="center" wrapText="1"/>
      <protection locked="0"/>
    </xf>
    <xf numFmtId="49" fontId="10" fillId="0" borderId="19"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2" fillId="0" borderId="21" xfId="0" applyNumberFormat="1" applyFont="1" applyBorder="1" applyAlignment="1">
      <alignment horizontal="center" vertical="center"/>
    </xf>
    <xf numFmtId="2" fontId="7" fillId="0" borderId="3" xfId="0" applyNumberFormat="1" applyFont="1" applyBorder="1" applyAlignment="1">
      <alignment horizontal="center" vertical="center" wrapText="1"/>
    </xf>
    <xf numFmtId="2" fontId="7" fillId="0" borderId="17" xfId="0" applyNumberFormat="1" applyFont="1" applyBorder="1" applyAlignment="1">
      <alignment horizontal="center" vertical="center" wrapText="1"/>
    </xf>
    <xf numFmtId="2" fontId="7" fillId="0" borderId="19" xfId="0" applyNumberFormat="1" applyFont="1" applyBorder="1" applyAlignment="1">
      <alignment horizontal="center" vertical="center" wrapText="1"/>
    </xf>
    <xf numFmtId="2" fontId="7" fillId="0" borderId="34"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2" fontId="7" fillId="0" borderId="24" xfId="0" applyNumberFormat="1" applyFont="1" applyBorder="1" applyAlignment="1">
      <alignment horizontal="center" vertical="center" wrapText="1"/>
    </xf>
    <xf numFmtId="2" fontId="7" fillId="0" borderId="28" xfId="0" applyNumberFormat="1" applyFont="1" applyBorder="1" applyAlignment="1">
      <alignment horizontal="center" vertical="center" wrapText="1"/>
    </xf>
    <xf numFmtId="2" fontId="7" fillId="0" borderId="21"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0" fontId="26"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6" fillId="0" borderId="42" xfId="0" applyFont="1" applyBorder="1" applyAlignment="1" applyProtection="1">
      <alignment horizontal="center" vertical="center" wrapText="1"/>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49" fontId="27" fillId="0" borderId="5"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xf>
    <xf numFmtId="4" fontId="6" fillId="0" borderId="6" xfId="0" applyNumberFormat="1" applyFont="1" applyFill="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5" applyFont="1" applyBorder="1" applyAlignment="1">
      <alignment horizontal="left" vertical="center" wrapText="1"/>
    </xf>
    <xf numFmtId="0" fontId="7" fillId="0" borderId="1" xfId="5" applyFont="1" applyBorder="1" applyAlignment="1">
      <alignment horizontal="center" vertical="center"/>
    </xf>
    <xf numFmtId="2" fontId="7" fillId="0" borderId="1" xfId="0" applyNumberFormat="1" applyFont="1" applyBorder="1" applyAlignment="1">
      <alignment horizontal="center" vertical="center"/>
    </xf>
    <xf numFmtId="4" fontId="7" fillId="4" borderId="1" xfId="4" applyNumberFormat="1" applyFont="1" applyFill="1" applyBorder="1" applyAlignment="1" applyProtection="1">
      <alignment horizontal="center" vertical="center" wrapText="1"/>
      <protection locked="0"/>
    </xf>
    <xf numFmtId="4" fontId="7" fillId="0" borderId="6" xfId="0" applyNumberFormat="1" applyFont="1" applyBorder="1" applyAlignment="1">
      <alignment horizontal="center" vertical="center" wrapText="1"/>
    </xf>
  </cellXfs>
  <cellStyles count="6">
    <cellStyle name="Įprastas" xfId="0" builtinId="0"/>
    <cellStyle name="Įprastas 3" xfId="5" xr:uid="{0422AF99-CC07-4547-897C-64E32C717816}"/>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8599-DEB6-42C8-9E31-FB6C6AE61B4E}">
  <dimension ref="A1:I97"/>
  <sheetViews>
    <sheetView tabSelected="1" zoomScale="85" zoomScaleNormal="85" workbookViewId="0">
      <selection activeCell="C14" sqref="C14"/>
    </sheetView>
  </sheetViews>
  <sheetFormatPr defaultColWidth="9.140625" defaultRowHeight="15" x14ac:dyDescent="0.25"/>
  <cols>
    <col min="1" max="1" width="39.7109375" style="10" customWidth="1"/>
    <col min="2" max="2" width="7" style="62" customWidth="1"/>
    <col min="3" max="3" width="90.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7" ht="40.5" customHeight="1" x14ac:dyDescent="0.25">
      <c r="A1" s="194" t="s">
        <v>145</v>
      </c>
      <c r="B1" s="194"/>
      <c r="C1" s="194"/>
      <c r="D1" s="194"/>
      <c r="E1" s="194"/>
      <c r="F1" s="194"/>
      <c r="G1" s="194"/>
    </row>
    <row r="2" spans="1:7" ht="15.75" thickBot="1" x14ac:dyDescent="0.3">
      <c r="A2" s="1"/>
      <c r="B2" s="36"/>
      <c r="C2" s="1"/>
      <c r="D2" s="1"/>
      <c r="E2" s="9"/>
      <c r="F2" s="1"/>
      <c r="G2" s="1"/>
    </row>
    <row r="3" spans="1:7" x14ac:dyDescent="0.25">
      <c r="A3" s="195" t="s">
        <v>77</v>
      </c>
      <c r="B3" s="195"/>
      <c r="C3" s="195"/>
      <c r="D3" s="195"/>
      <c r="E3" s="195"/>
      <c r="F3" s="195"/>
      <c r="G3" s="196"/>
    </row>
    <row r="4" spans="1:7" ht="43.5" thickBot="1" x14ac:dyDescent="0.3">
      <c r="A4" s="139" t="s">
        <v>29</v>
      </c>
      <c r="B4" s="139" t="s">
        <v>0</v>
      </c>
      <c r="C4" s="139" t="s">
        <v>1</v>
      </c>
      <c r="D4" s="139" t="s">
        <v>2</v>
      </c>
      <c r="E4" s="140" t="s">
        <v>3</v>
      </c>
      <c r="F4" s="141" t="s">
        <v>78</v>
      </c>
      <c r="G4" s="142" t="s">
        <v>5</v>
      </c>
    </row>
    <row r="5" spans="1:7" ht="30" customHeight="1" x14ac:dyDescent="0.25">
      <c r="A5" s="28" t="s">
        <v>6</v>
      </c>
      <c r="B5" s="99" t="s">
        <v>7</v>
      </c>
      <c r="C5" s="100" t="s">
        <v>149</v>
      </c>
      <c r="D5" s="101" t="s">
        <v>79</v>
      </c>
      <c r="E5" s="102">
        <v>62</v>
      </c>
      <c r="F5" s="103"/>
      <c r="G5" s="42">
        <f t="shared" ref="G5:G92" si="0">ROUND((E5*F5),2)</f>
        <v>0</v>
      </c>
    </row>
    <row r="6" spans="1:7" ht="30" customHeight="1" x14ac:dyDescent="0.25">
      <c r="A6" s="29" t="s">
        <v>6</v>
      </c>
      <c r="B6" s="41" t="s">
        <v>8</v>
      </c>
      <c r="C6" s="104" t="s">
        <v>80</v>
      </c>
      <c r="D6" s="107" t="s">
        <v>81</v>
      </c>
      <c r="E6" s="106">
        <v>5</v>
      </c>
      <c r="F6" s="38"/>
      <c r="G6" s="43">
        <f t="shared" si="0"/>
        <v>0</v>
      </c>
    </row>
    <row r="7" spans="1:7" ht="30" customHeight="1" x14ac:dyDescent="0.25">
      <c r="A7" s="29" t="s">
        <v>6</v>
      </c>
      <c r="B7" s="41" t="s">
        <v>9</v>
      </c>
      <c r="C7" s="104" t="s">
        <v>82</v>
      </c>
      <c r="D7" s="107" t="s">
        <v>81</v>
      </c>
      <c r="E7" s="106">
        <v>1</v>
      </c>
      <c r="F7" s="38"/>
      <c r="G7" s="43">
        <f t="shared" ref="G7:G10" si="1">ROUND((E7*F7),2)</f>
        <v>0</v>
      </c>
    </row>
    <row r="8" spans="1:7" ht="30" customHeight="1" x14ac:dyDescent="0.25">
      <c r="A8" s="29" t="s">
        <v>6</v>
      </c>
      <c r="B8" s="41" t="s">
        <v>10</v>
      </c>
      <c r="C8" s="104" t="s">
        <v>146</v>
      </c>
      <c r="D8" s="107" t="s">
        <v>81</v>
      </c>
      <c r="E8" s="106">
        <v>6</v>
      </c>
      <c r="F8" s="38"/>
      <c r="G8" s="43">
        <f t="shared" si="1"/>
        <v>0</v>
      </c>
    </row>
    <row r="9" spans="1:7" ht="30" customHeight="1" x14ac:dyDescent="0.25">
      <c r="A9" s="29" t="s">
        <v>6</v>
      </c>
      <c r="B9" s="41" t="s">
        <v>11</v>
      </c>
      <c r="C9" s="104" t="s">
        <v>147</v>
      </c>
      <c r="D9" s="107" t="s">
        <v>81</v>
      </c>
      <c r="E9" s="106">
        <v>6</v>
      </c>
      <c r="F9" s="38"/>
      <c r="G9" s="43">
        <f t="shared" si="1"/>
        <v>0</v>
      </c>
    </row>
    <row r="10" spans="1:7" ht="60" customHeight="1" x14ac:dyDescent="0.25">
      <c r="A10" s="212" t="s">
        <v>6</v>
      </c>
      <c r="B10" s="213" t="s">
        <v>12</v>
      </c>
      <c r="C10" s="214" t="s">
        <v>281</v>
      </c>
      <c r="D10" s="215" t="s">
        <v>148</v>
      </c>
      <c r="E10" s="216">
        <v>1</v>
      </c>
      <c r="F10" s="217"/>
      <c r="G10" s="218">
        <f t="shared" si="1"/>
        <v>0</v>
      </c>
    </row>
    <row r="11" spans="1:7" ht="30" customHeight="1" x14ac:dyDescent="0.25">
      <c r="A11" s="29" t="s">
        <v>6</v>
      </c>
      <c r="B11" s="41" t="s">
        <v>13</v>
      </c>
      <c r="C11" s="104" t="s">
        <v>83</v>
      </c>
      <c r="D11" s="107" t="s">
        <v>74</v>
      </c>
      <c r="E11" s="106">
        <v>22</v>
      </c>
      <c r="F11" s="38"/>
      <c r="G11" s="43">
        <f t="shared" si="0"/>
        <v>0</v>
      </c>
    </row>
    <row r="12" spans="1:7" ht="30" customHeight="1" x14ac:dyDescent="0.25">
      <c r="A12" s="29" t="s">
        <v>6</v>
      </c>
      <c r="B12" s="41" t="s">
        <v>144</v>
      </c>
      <c r="C12" s="104" t="s">
        <v>84</v>
      </c>
      <c r="D12" s="107" t="s">
        <v>81</v>
      </c>
      <c r="E12" s="106">
        <v>2</v>
      </c>
      <c r="F12" s="38"/>
      <c r="G12" s="43">
        <f t="shared" si="0"/>
        <v>0</v>
      </c>
    </row>
    <row r="13" spans="1:7" ht="30" customHeight="1" x14ac:dyDescent="0.25">
      <c r="A13" s="29" t="s">
        <v>6</v>
      </c>
      <c r="B13" s="41" t="s">
        <v>150</v>
      </c>
      <c r="C13" s="104" t="s">
        <v>153</v>
      </c>
      <c r="D13" s="107" t="s">
        <v>74</v>
      </c>
      <c r="E13" s="106">
        <v>150</v>
      </c>
      <c r="F13" s="38"/>
      <c r="G13" s="43">
        <f t="shared" si="0"/>
        <v>0</v>
      </c>
    </row>
    <row r="14" spans="1:7" ht="30" customHeight="1" x14ac:dyDescent="0.25">
      <c r="A14" s="29" t="s">
        <v>6</v>
      </c>
      <c r="B14" s="41" t="s">
        <v>151</v>
      </c>
      <c r="C14" s="104" t="s">
        <v>154</v>
      </c>
      <c r="D14" s="107" t="s">
        <v>49</v>
      </c>
      <c r="E14" s="106">
        <v>1</v>
      </c>
      <c r="F14" s="38"/>
      <c r="G14" s="43">
        <f t="shared" ref="G14" si="2">ROUND((E14*F14),2)</f>
        <v>0</v>
      </c>
    </row>
    <row r="15" spans="1:7" ht="30" customHeight="1" x14ac:dyDescent="0.25">
      <c r="A15" s="29" t="s">
        <v>6</v>
      </c>
      <c r="B15" s="41" t="s">
        <v>152</v>
      </c>
      <c r="C15" s="104" t="s">
        <v>155</v>
      </c>
      <c r="D15" s="107" t="s">
        <v>79</v>
      </c>
      <c r="E15" s="106">
        <v>30</v>
      </c>
      <c r="F15" s="38"/>
      <c r="G15" s="43">
        <f t="shared" ref="G15" si="3">ROUND((E15*F15),2)</f>
        <v>0</v>
      </c>
    </row>
    <row r="16" spans="1:7" ht="30" customHeight="1" thickBot="1" x14ac:dyDescent="0.3">
      <c r="A16" s="29" t="s">
        <v>6</v>
      </c>
      <c r="B16" s="41" t="s">
        <v>160</v>
      </c>
      <c r="C16" s="104" t="s">
        <v>156</v>
      </c>
      <c r="D16" s="107" t="s">
        <v>157</v>
      </c>
      <c r="E16" s="106">
        <v>160</v>
      </c>
      <c r="F16" s="38"/>
      <c r="G16" s="43">
        <f t="shared" si="0"/>
        <v>0</v>
      </c>
    </row>
    <row r="17" spans="1:9" ht="30" customHeight="1" thickBot="1" x14ac:dyDescent="0.3">
      <c r="A17" s="30" t="s">
        <v>6</v>
      </c>
      <c r="B17" s="44" t="s">
        <v>161</v>
      </c>
      <c r="C17" s="128" t="s">
        <v>158</v>
      </c>
      <c r="D17" s="146" t="s">
        <v>159</v>
      </c>
      <c r="E17" s="121">
        <v>4</v>
      </c>
      <c r="F17" s="45"/>
      <c r="G17" s="46">
        <f t="shared" si="0"/>
        <v>0</v>
      </c>
      <c r="H17" s="129" t="s">
        <v>85</v>
      </c>
      <c r="I17" s="18">
        <f>ROUND(SUM(G5:G17),2)</f>
        <v>0</v>
      </c>
    </row>
    <row r="18" spans="1:9" s="3" customFormat="1" ht="30" customHeight="1" x14ac:dyDescent="0.25">
      <c r="A18" s="114" t="s">
        <v>86</v>
      </c>
      <c r="B18" s="113" t="s">
        <v>14</v>
      </c>
      <c r="C18" s="119" t="s">
        <v>250</v>
      </c>
      <c r="D18" s="116" t="s">
        <v>87</v>
      </c>
      <c r="E18" s="124">
        <v>5620</v>
      </c>
      <c r="F18" s="143"/>
      <c r="G18" s="144">
        <f t="shared" si="0"/>
        <v>0</v>
      </c>
      <c r="H18" s="109"/>
      <c r="I18" s="19"/>
    </row>
    <row r="19" spans="1:9" s="3" customFormat="1" ht="30" customHeight="1" x14ac:dyDescent="0.25">
      <c r="A19" s="29" t="s">
        <v>86</v>
      </c>
      <c r="B19" s="41" t="s">
        <v>15</v>
      </c>
      <c r="C19" s="104" t="s">
        <v>163</v>
      </c>
      <c r="D19" s="110" t="s">
        <v>62</v>
      </c>
      <c r="E19" s="106">
        <v>137</v>
      </c>
      <c r="F19" s="38"/>
      <c r="G19" s="111">
        <f t="shared" si="0"/>
        <v>0</v>
      </c>
      <c r="H19" s="109"/>
      <c r="I19" s="19"/>
    </row>
    <row r="20" spans="1:9" s="3" customFormat="1" ht="30" customHeight="1" x14ac:dyDescent="0.25">
      <c r="A20" s="29" t="s">
        <v>86</v>
      </c>
      <c r="B20" s="41" t="s">
        <v>16</v>
      </c>
      <c r="C20" s="63" t="s">
        <v>162</v>
      </c>
      <c r="D20" s="107" t="s">
        <v>79</v>
      </c>
      <c r="E20" s="106">
        <v>14</v>
      </c>
      <c r="F20" s="38"/>
      <c r="G20" s="111">
        <f t="shared" si="0"/>
        <v>0</v>
      </c>
      <c r="H20" s="109"/>
      <c r="I20" s="19"/>
    </row>
    <row r="21" spans="1:9" s="3" customFormat="1" ht="30" customHeight="1" x14ac:dyDescent="0.25">
      <c r="A21" s="29" t="s">
        <v>86</v>
      </c>
      <c r="B21" s="41" t="s">
        <v>17</v>
      </c>
      <c r="C21" s="104" t="s">
        <v>164</v>
      </c>
      <c r="D21" s="107" t="s">
        <v>79</v>
      </c>
      <c r="E21" s="106">
        <v>187.4</v>
      </c>
      <c r="F21" s="38"/>
      <c r="G21" s="111">
        <f t="shared" si="0"/>
        <v>0</v>
      </c>
      <c r="H21" s="109"/>
      <c r="I21" s="19"/>
    </row>
    <row r="22" spans="1:9" s="3" customFormat="1" ht="30" customHeight="1" thickBot="1" x14ac:dyDescent="0.3">
      <c r="A22" s="29" t="s">
        <v>86</v>
      </c>
      <c r="B22" s="41" t="s">
        <v>18</v>
      </c>
      <c r="C22" s="104" t="s">
        <v>165</v>
      </c>
      <c r="D22" s="110" t="s">
        <v>62</v>
      </c>
      <c r="E22" s="106">
        <v>129</v>
      </c>
      <c r="F22" s="38"/>
      <c r="G22" s="111">
        <f t="shared" si="0"/>
        <v>0</v>
      </c>
      <c r="H22" s="109"/>
      <c r="I22" s="19"/>
    </row>
    <row r="23" spans="1:9" s="3" customFormat="1" ht="30" customHeight="1" thickBot="1" x14ac:dyDescent="0.3">
      <c r="A23" s="29" t="s">
        <v>86</v>
      </c>
      <c r="B23" s="41" t="s">
        <v>88</v>
      </c>
      <c r="C23" s="104" t="s">
        <v>166</v>
      </c>
      <c r="D23" s="107" t="s">
        <v>79</v>
      </c>
      <c r="E23" s="106">
        <v>725</v>
      </c>
      <c r="F23" s="38"/>
      <c r="G23" s="111">
        <f t="shared" si="0"/>
        <v>0</v>
      </c>
      <c r="H23" s="17" t="s">
        <v>89</v>
      </c>
      <c r="I23" s="18">
        <f>ROUND(SUM(G18:G23),2)</f>
        <v>0</v>
      </c>
    </row>
    <row r="24" spans="1:9" s="3" customFormat="1" ht="30" customHeight="1" x14ac:dyDescent="0.25">
      <c r="A24" s="28" t="s">
        <v>90</v>
      </c>
      <c r="B24" s="99" t="s">
        <v>91</v>
      </c>
      <c r="C24" s="100" t="s">
        <v>92</v>
      </c>
      <c r="D24" s="101" t="s">
        <v>74</v>
      </c>
      <c r="E24" s="102">
        <v>198</v>
      </c>
      <c r="F24" s="112"/>
      <c r="G24" s="42">
        <f t="shared" si="0"/>
        <v>0</v>
      </c>
      <c r="H24" s="4"/>
    </row>
    <row r="25" spans="1:9" ht="30" customHeight="1" x14ac:dyDescent="0.25">
      <c r="A25" s="147" t="s">
        <v>90</v>
      </c>
      <c r="B25" s="150" t="s">
        <v>25</v>
      </c>
      <c r="C25" s="119" t="s">
        <v>167</v>
      </c>
      <c r="D25" s="110" t="s">
        <v>62</v>
      </c>
      <c r="E25" s="124">
        <v>53</v>
      </c>
      <c r="F25" s="145"/>
      <c r="G25" s="43">
        <f t="shared" si="0"/>
        <v>0</v>
      </c>
      <c r="H25" s="109"/>
      <c r="I25" s="148"/>
    </row>
    <row r="26" spans="1:9" ht="30" customHeight="1" x14ac:dyDescent="0.25">
      <c r="A26" s="147" t="s">
        <v>90</v>
      </c>
      <c r="B26" s="150" t="s">
        <v>26</v>
      </c>
      <c r="C26" s="119" t="s">
        <v>168</v>
      </c>
      <c r="D26" s="107" t="s">
        <v>79</v>
      </c>
      <c r="E26" s="124">
        <v>11.31</v>
      </c>
      <c r="F26" s="145"/>
      <c r="G26" s="43">
        <f t="shared" si="0"/>
        <v>0</v>
      </c>
      <c r="H26" s="109"/>
      <c r="I26" s="148"/>
    </row>
    <row r="27" spans="1:9" ht="30" customHeight="1" x14ac:dyDescent="0.25">
      <c r="A27" s="147" t="s">
        <v>90</v>
      </c>
      <c r="B27" s="150" t="s">
        <v>27</v>
      </c>
      <c r="C27" s="119" t="s">
        <v>170</v>
      </c>
      <c r="D27" s="107" t="s">
        <v>79</v>
      </c>
      <c r="E27" s="124">
        <v>3</v>
      </c>
      <c r="F27" s="145"/>
      <c r="G27" s="43">
        <f t="shared" si="0"/>
        <v>0</v>
      </c>
      <c r="H27" s="109"/>
      <c r="I27" s="148"/>
    </row>
    <row r="28" spans="1:9" ht="30" customHeight="1" x14ac:dyDescent="0.25">
      <c r="A28" s="147" t="s">
        <v>90</v>
      </c>
      <c r="B28" s="150" t="s">
        <v>28</v>
      </c>
      <c r="C28" s="119" t="s">
        <v>93</v>
      </c>
      <c r="D28" s="107" t="s">
        <v>79</v>
      </c>
      <c r="E28" s="124">
        <v>111.26</v>
      </c>
      <c r="F28" s="145"/>
      <c r="G28" s="43">
        <f t="shared" si="0"/>
        <v>0</v>
      </c>
      <c r="H28" s="109"/>
      <c r="I28" s="148"/>
    </row>
    <row r="29" spans="1:9" ht="30" customHeight="1" x14ac:dyDescent="0.25">
      <c r="A29" s="147" t="s">
        <v>90</v>
      </c>
      <c r="B29" s="150" t="s">
        <v>96</v>
      </c>
      <c r="C29" s="119" t="s">
        <v>169</v>
      </c>
      <c r="D29" s="105" t="s">
        <v>87</v>
      </c>
      <c r="E29" s="124">
        <v>22838.799999999999</v>
      </c>
      <c r="F29" s="145"/>
      <c r="G29" s="43">
        <f t="shared" si="0"/>
        <v>0</v>
      </c>
      <c r="H29" s="109"/>
      <c r="I29" s="148"/>
    </row>
    <row r="30" spans="1:9" ht="30" customHeight="1" x14ac:dyDescent="0.25">
      <c r="A30" s="147" t="s">
        <v>90</v>
      </c>
      <c r="B30" s="150" t="s">
        <v>98</v>
      </c>
      <c r="C30" s="119" t="s">
        <v>171</v>
      </c>
      <c r="D30" s="110" t="s">
        <v>62</v>
      </c>
      <c r="E30" s="151">
        <v>280</v>
      </c>
      <c r="F30" s="145"/>
      <c r="G30" s="43">
        <f t="shared" si="0"/>
        <v>0</v>
      </c>
      <c r="H30" s="109"/>
      <c r="I30" s="148"/>
    </row>
    <row r="31" spans="1:9" ht="30" customHeight="1" x14ac:dyDescent="0.25">
      <c r="A31" s="147" t="s">
        <v>90</v>
      </c>
      <c r="B31" s="150" t="s">
        <v>100</v>
      </c>
      <c r="C31" s="152" t="s">
        <v>172</v>
      </c>
      <c r="D31" s="110" t="s">
        <v>62</v>
      </c>
      <c r="E31" s="151">
        <v>280</v>
      </c>
      <c r="F31" s="145"/>
      <c r="G31" s="43">
        <f t="shared" si="0"/>
        <v>0</v>
      </c>
      <c r="H31" s="109"/>
      <c r="I31" s="148"/>
    </row>
    <row r="32" spans="1:9" s="3" customFormat="1" ht="30" customHeight="1" x14ac:dyDescent="0.25">
      <c r="A32" s="147" t="s">
        <v>90</v>
      </c>
      <c r="B32" s="150" t="s">
        <v>102</v>
      </c>
      <c r="C32" s="104" t="s">
        <v>94</v>
      </c>
      <c r="D32" s="108" t="s">
        <v>74</v>
      </c>
      <c r="E32" s="106">
        <v>35</v>
      </c>
      <c r="F32" s="39"/>
      <c r="G32" s="43">
        <f>ROUND((E32*F32),2)</f>
        <v>0</v>
      </c>
      <c r="H32" s="4"/>
    </row>
    <row r="33" spans="1:9" s="3" customFormat="1" ht="30" customHeight="1" x14ac:dyDescent="0.25">
      <c r="A33" s="147" t="s">
        <v>90</v>
      </c>
      <c r="B33" s="150" t="s">
        <v>104</v>
      </c>
      <c r="C33" s="104" t="s">
        <v>95</v>
      </c>
      <c r="D33" s="107" t="s">
        <v>79</v>
      </c>
      <c r="E33" s="106">
        <v>550</v>
      </c>
      <c r="F33" s="39"/>
      <c r="G33" s="43">
        <f>ROUND((E33*F33),2)</f>
        <v>0</v>
      </c>
      <c r="H33" s="4"/>
    </row>
    <row r="34" spans="1:9" s="3" customFormat="1" ht="30" customHeight="1" x14ac:dyDescent="0.25">
      <c r="A34" s="147" t="s">
        <v>90</v>
      </c>
      <c r="B34" s="150" t="s">
        <v>106</v>
      </c>
      <c r="C34" s="104" t="s">
        <v>97</v>
      </c>
      <c r="D34" s="107" t="s">
        <v>62</v>
      </c>
      <c r="E34" s="106">
        <v>28.5</v>
      </c>
      <c r="F34" s="39"/>
      <c r="G34" s="43">
        <f>ROUND((E34*F34),2)</f>
        <v>0</v>
      </c>
      <c r="H34" s="4"/>
    </row>
    <row r="35" spans="1:9" s="3" customFormat="1" ht="30" customHeight="1" x14ac:dyDescent="0.25">
      <c r="A35" s="147" t="s">
        <v>90</v>
      </c>
      <c r="B35" s="150" t="s">
        <v>107</v>
      </c>
      <c r="C35" s="104" t="s">
        <v>99</v>
      </c>
      <c r="D35" s="107" t="s">
        <v>81</v>
      </c>
      <c r="E35" s="106">
        <v>4</v>
      </c>
      <c r="F35" s="39"/>
      <c r="G35" s="43">
        <f>ROUND((E35*F35),2)</f>
        <v>0</v>
      </c>
      <c r="H35" s="4"/>
    </row>
    <row r="36" spans="1:9" ht="30" customHeight="1" x14ac:dyDescent="0.25">
      <c r="A36" s="147" t="s">
        <v>90</v>
      </c>
      <c r="B36" s="150" t="s">
        <v>108</v>
      </c>
      <c r="C36" s="115" t="s">
        <v>174</v>
      </c>
      <c r="D36" s="107" t="s">
        <v>79</v>
      </c>
      <c r="E36" s="151">
        <v>0.34</v>
      </c>
      <c r="F36" s="145"/>
      <c r="G36" s="43">
        <f t="shared" ref="G36" si="4">ROUND((E36*F36),2)</f>
        <v>0</v>
      </c>
      <c r="H36" s="109"/>
      <c r="I36" s="148"/>
    </row>
    <row r="37" spans="1:9" s="3" customFormat="1" ht="30" customHeight="1" x14ac:dyDescent="0.25">
      <c r="A37" s="147" t="s">
        <v>90</v>
      </c>
      <c r="B37" s="150" t="s">
        <v>109</v>
      </c>
      <c r="C37" s="104" t="s">
        <v>101</v>
      </c>
      <c r="D37" s="107" t="s">
        <v>81</v>
      </c>
      <c r="E37" s="106">
        <v>14</v>
      </c>
      <c r="F37" s="39"/>
      <c r="G37" s="43">
        <f t="shared" si="0"/>
        <v>0</v>
      </c>
      <c r="H37" s="4"/>
    </row>
    <row r="38" spans="1:9" ht="30" customHeight="1" x14ac:dyDescent="0.25">
      <c r="A38" s="147" t="s">
        <v>90</v>
      </c>
      <c r="B38" s="150" t="s">
        <v>173</v>
      </c>
      <c r="C38" s="115" t="s">
        <v>176</v>
      </c>
      <c r="D38" s="107" t="s">
        <v>79</v>
      </c>
      <c r="E38" s="151">
        <v>3.44</v>
      </c>
      <c r="F38" s="145"/>
      <c r="G38" s="43">
        <f t="shared" si="0"/>
        <v>0</v>
      </c>
      <c r="H38" s="109"/>
      <c r="I38" s="148"/>
    </row>
    <row r="39" spans="1:9" ht="30" customHeight="1" x14ac:dyDescent="0.25">
      <c r="A39" s="147" t="s">
        <v>90</v>
      </c>
      <c r="B39" s="150" t="s">
        <v>202</v>
      </c>
      <c r="C39" s="119" t="s">
        <v>178</v>
      </c>
      <c r="D39" s="107" t="s">
        <v>79</v>
      </c>
      <c r="E39" s="151">
        <v>13.05</v>
      </c>
      <c r="F39" s="145"/>
      <c r="G39" s="43">
        <f t="shared" si="0"/>
        <v>0</v>
      </c>
      <c r="H39" s="109"/>
      <c r="I39" s="148"/>
    </row>
    <row r="40" spans="1:9" ht="30" customHeight="1" x14ac:dyDescent="0.25">
      <c r="A40" s="147" t="s">
        <v>90</v>
      </c>
      <c r="B40" s="150" t="s">
        <v>175</v>
      </c>
      <c r="C40" s="119" t="s">
        <v>182</v>
      </c>
      <c r="D40" s="107" t="s">
        <v>79</v>
      </c>
      <c r="E40" s="151">
        <v>5.13</v>
      </c>
      <c r="F40" s="145"/>
      <c r="G40" s="43">
        <f t="shared" si="0"/>
        <v>0</v>
      </c>
      <c r="H40" s="109"/>
      <c r="I40" s="148"/>
    </row>
    <row r="41" spans="1:9" ht="30" customHeight="1" x14ac:dyDescent="0.25">
      <c r="A41" s="147" t="s">
        <v>90</v>
      </c>
      <c r="B41" s="150" t="s">
        <v>177</v>
      </c>
      <c r="C41" s="119" t="s">
        <v>169</v>
      </c>
      <c r="D41" s="105" t="s">
        <v>87</v>
      </c>
      <c r="E41" s="151">
        <v>413.5</v>
      </c>
      <c r="F41" s="145"/>
      <c r="G41" s="43">
        <f t="shared" si="0"/>
        <v>0</v>
      </c>
      <c r="H41" s="109"/>
      <c r="I41" s="148"/>
    </row>
    <row r="42" spans="1:9" ht="30" customHeight="1" x14ac:dyDescent="0.25">
      <c r="A42" s="147" t="s">
        <v>90</v>
      </c>
      <c r="B42" s="150" t="s">
        <v>179</v>
      </c>
      <c r="C42" s="119" t="s">
        <v>183</v>
      </c>
      <c r="D42" s="107" t="s">
        <v>62</v>
      </c>
      <c r="E42" s="151">
        <v>92.2</v>
      </c>
      <c r="F42" s="145"/>
      <c r="G42" s="43">
        <f t="shared" si="0"/>
        <v>0</v>
      </c>
      <c r="H42" s="109"/>
      <c r="I42" s="148"/>
    </row>
    <row r="43" spans="1:9" s="3" customFormat="1" ht="30" customHeight="1" x14ac:dyDescent="0.25">
      <c r="A43" s="147" t="s">
        <v>90</v>
      </c>
      <c r="B43" s="150" t="s">
        <v>180</v>
      </c>
      <c r="C43" s="104" t="s">
        <v>103</v>
      </c>
      <c r="D43" s="107" t="s">
        <v>79</v>
      </c>
      <c r="E43" s="106">
        <v>4.7</v>
      </c>
      <c r="F43" s="39"/>
      <c r="G43" s="43">
        <f t="shared" ref="G43" si="5">ROUND((E43*F43),2)</f>
        <v>0</v>
      </c>
      <c r="H43" s="4"/>
    </row>
    <row r="44" spans="1:9" s="3" customFormat="1" ht="30" customHeight="1" x14ac:dyDescent="0.25">
      <c r="A44" s="147" t="s">
        <v>90</v>
      </c>
      <c r="B44" s="150" t="s">
        <v>181</v>
      </c>
      <c r="C44" s="119" t="s">
        <v>184</v>
      </c>
      <c r="D44" s="107" t="s">
        <v>62</v>
      </c>
      <c r="E44" s="151">
        <v>92.2</v>
      </c>
      <c r="F44" s="39"/>
      <c r="G44" s="43">
        <f t="shared" si="0"/>
        <v>0</v>
      </c>
      <c r="H44" s="4"/>
    </row>
    <row r="45" spans="1:9" s="3" customFormat="1" ht="30" customHeight="1" x14ac:dyDescent="0.25">
      <c r="A45" s="147" t="s">
        <v>90</v>
      </c>
      <c r="B45" s="150" t="s">
        <v>203</v>
      </c>
      <c r="C45" s="104" t="s">
        <v>105</v>
      </c>
      <c r="D45" s="107" t="s">
        <v>62</v>
      </c>
      <c r="E45" s="106">
        <v>92.2</v>
      </c>
      <c r="F45" s="39"/>
      <c r="G45" s="43">
        <f t="shared" si="0"/>
        <v>0</v>
      </c>
      <c r="H45" s="4"/>
    </row>
    <row r="46" spans="1:9" s="4" customFormat="1" ht="30" customHeight="1" x14ac:dyDescent="0.25">
      <c r="A46" s="147" t="s">
        <v>90</v>
      </c>
      <c r="B46" s="150" t="s">
        <v>204</v>
      </c>
      <c r="C46" s="115" t="s">
        <v>186</v>
      </c>
      <c r="D46" s="107" t="s">
        <v>62</v>
      </c>
      <c r="E46" s="153">
        <v>58.2</v>
      </c>
      <c r="F46" s="154"/>
      <c r="G46" s="43">
        <f t="shared" si="0"/>
        <v>0</v>
      </c>
      <c r="H46" s="155"/>
      <c r="I46" s="156"/>
    </row>
    <row r="47" spans="1:9" s="4" customFormat="1" ht="30" customHeight="1" x14ac:dyDescent="0.25">
      <c r="A47" s="147" t="s">
        <v>90</v>
      </c>
      <c r="B47" s="150" t="s">
        <v>205</v>
      </c>
      <c r="C47" s="115" t="s">
        <v>188</v>
      </c>
      <c r="D47" s="107" t="s">
        <v>79</v>
      </c>
      <c r="E47" s="153">
        <v>2.4500000000000002</v>
      </c>
      <c r="F47" s="154"/>
      <c r="G47" s="43">
        <f t="shared" si="0"/>
        <v>0</v>
      </c>
      <c r="H47" s="155"/>
      <c r="I47" s="156"/>
    </row>
    <row r="48" spans="1:9" s="4" customFormat="1" ht="30" customHeight="1" x14ac:dyDescent="0.25">
      <c r="A48" s="147" t="s">
        <v>90</v>
      </c>
      <c r="B48" s="150" t="s">
        <v>185</v>
      </c>
      <c r="C48" s="115" t="s">
        <v>190</v>
      </c>
      <c r="D48" s="107" t="s">
        <v>79</v>
      </c>
      <c r="E48" s="153">
        <v>2.38</v>
      </c>
      <c r="F48" s="154"/>
      <c r="G48" s="43">
        <f t="shared" si="0"/>
        <v>0</v>
      </c>
      <c r="H48" s="155"/>
      <c r="I48" s="156"/>
    </row>
    <row r="49" spans="1:9" s="4" customFormat="1" ht="30" customHeight="1" x14ac:dyDescent="0.25">
      <c r="A49" s="147" t="s">
        <v>90</v>
      </c>
      <c r="B49" s="150" t="s">
        <v>187</v>
      </c>
      <c r="C49" s="115" t="s">
        <v>192</v>
      </c>
      <c r="D49" s="110" t="s">
        <v>62</v>
      </c>
      <c r="E49" s="153">
        <v>46</v>
      </c>
      <c r="F49" s="154"/>
      <c r="G49" s="43">
        <f t="shared" si="0"/>
        <v>0</v>
      </c>
      <c r="H49" s="155"/>
      <c r="I49" s="156"/>
    </row>
    <row r="50" spans="1:9" s="4" customFormat="1" ht="30" customHeight="1" x14ac:dyDescent="0.25">
      <c r="A50" s="147" t="s">
        <v>90</v>
      </c>
      <c r="B50" s="150" t="s">
        <v>189</v>
      </c>
      <c r="C50" s="115" t="s">
        <v>194</v>
      </c>
      <c r="D50" s="110" t="s">
        <v>62</v>
      </c>
      <c r="E50" s="153">
        <v>41</v>
      </c>
      <c r="F50" s="154"/>
      <c r="G50" s="43">
        <f t="shared" si="0"/>
        <v>0</v>
      </c>
      <c r="H50" s="155"/>
      <c r="I50" s="156"/>
    </row>
    <row r="51" spans="1:9" s="4" customFormat="1" ht="30" customHeight="1" x14ac:dyDescent="0.25">
      <c r="A51" s="147" t="s">
        <v>90</v>
      </c>
      <c r="B51" s="150" t="s">
        <v>191</v>
      </c>
      <c r="C51" s="115" t="s">
        <v>200</v>
      </c>
      <c r="D51" s="110" t="s">
        <v>62</v>
      </c>
      <c r="E51" s="153">
        <v>17.2</v>
      </c>
      <c r="F51" s="157"/>
      <c r="G51" s="126">
        <f t="shared" si="0"/>
        <v>0</v>
      </c>
      <c r="H51" s="155"/>
      <c r="I51" s="156"/>
    </row>
    <row r="52" spans="1:9" s="4" customFormat="1" ht="30" customHeight="1" x14ac:dyDescent="0.25">
      <c r="A52" s="147" t="s">
        <v>90</v>
      </c>
      <c r="B52" s="150" t="s">
        <v>193</v>
      </c>
      <c r="C52" s="115" t="s">
        <v>198</v>
      </c>
      <c r="D52" s="110" t="s">
        <v>62</v>
      </c>
      <c r="E52" s="153">
        <v>41</v>
      </c>
      <c r="F52" s="154"/>
      <c r="G52" s="43">
        <f t="shared" si="0"/>
        <v>0</v>
      </c>
      <c r="H52" s="155"/>
      <c r="I52" s="156"/>
    </row>
    <row r="53" spans="1:9" s="4" customFormat="1" ht="30" customHeight="1" x14ac:dyDescent="0.25">
      <c r="A53" s="147" t="s">
        <v>90</v>
      </c>
      <c r="B53" s="150" t="s">
        <v>195</v>
      </c>
      <c r="C53" s="115" t="s">
        <v>201</v>
      </c>
      <c r="D53" s="110" t="s">
        <v>62</v>
      </c>
      <c r="E53" s="153">
        <v>58.2</v>
      </c>
      <c r="F53" s="157"/>
      <c r="G53" s="126">
        <f t="shared" si="0"/>
        <v>0</v>
      </c>
      <c r="H53" s="155"/>
      <c r="I53" s="156"/>
    </row>
    <row r="54" spans="1:9" s="4" customFormat="1" ht="30" customHeight="1" thickBot="1" x14ac:dyDescent="0.3">
      <c r="A54" s="147" t="s">
        <v>90</v>
      </c>
      <c r="B54" s="150" t="s">
        <v>196</v>
      </c>
      <c r="C54" s="119" t="s">
        <v>171</v>
      </c>
      <c r="D54" s="110" t="s">
        <v>62</v>
      </c>
      <c r="E54" s="151">
        <v>168</v>
      </c>
      <c r="F54" s="157"/>
      <c r="G54" s="126">
        <f t="shared" si="0"/>
        <v>0</v>
      </c>
      <c r="H54" s="155"/>
      <c r="I54" s="156"/>
    </row>
    <row r="55" spans="1:9" s="3" customFormat="1" ht="30" customHeight="1" thickBot="1" x14ac:dyDescent="0.3">
      <c r="A55" s="158" t="s">
        <v>90</v>
      </c>
      <c r="B55" s="159" t="s">
        <v>197</v>
      </c>
      <c r="C55" s="65" t="s">
        <v>199</v>
      </c>
      <c r="D55" s="149" t="s">
        <v>62</v>
      </c>
      <c r="E55" s="160">
        <v>168</v>
      </c>
      <c r="F55" s="161"/>
      <c r="G55" s="111">
        <f t="shared" si="0"/>
        <v>0</v>
      </c>
      <c r="H55" s="17" t="s">
        <v>110</v>
      </c>
      <c r="I55" s="18">
        <f>ROUND(SUM(G24:G55),2)</f>
        <v>0</v>
      </c>
    </row>
    <row r="56" spans="1:9" s="3" customFormat="1" ht="30" customHeight="1" x14ac:dyDescent="0.25">
      <c r="A56" s="28" t="s">
        <v>111</v>
      </c>
      <c r="B56" s="99" t="s">
        <v>112</v>
      </c>
      <c r="C56" s="100" t="s">
        <v>113</v>
      </c>
      <c r="D56" s="101" t="s">
        <v>81</v>
      </c>
      <c r="E56" s="102">
        <v>6</v>
      </c>
      <c r="F56" s="48"/>
      <c r="G56" s="42">
        <f t="shared" ref="G56:G57" si="6">ROUND((E56*F56),2)</f>
        <v>0</v>
      </c>
    </row>
    <row r="57" spans="1:9" s="3" customFormat="1" ht="30" customHeight="1" x14ac:dyDescent="0.25">
      <c r="A57" s="29" t="s">
        <v>111</v>
      </c>
      <c r="B57" s="41" t="s">
        <v>114</v>
      </c>
      <c r="C57" s="104" t="s">
        <v>206</v>
      </c>
      <c r="D57" s="107" t="s">
        <v>79</v>
      </c>
      <c r="E57" s="106">
        <v>2.5</v>
      </c>
      <c r="F57" s="40"/>
      <c r="G57" s="43">
        <f t="shared" si="6"/>
        <v>0</v>
      </c>
    </row>
    <row r="58" spans="1:9" s="3" customFormat="1" ht="30" customHeight="1" x14ac:dyDescent="0.25">
      <c r="A58" s="29" t="s">
        <v>111</v>
      </c>
      <c r="B58" s="41" t="s">
        <v>115</v>
      </c>
      <c r="C58" s="104" t="s">
        <v>169</v>
      </c>
      <c r="D58" s="107" t="s">
        <v>87</v>
      </c>
      <c r="E58" s="106">
        <v>300</v>
      </c>
      <c r="F58" s="40"/>
      <c r="G58" s="43">
        <f t="shared" si="0"/>
        <v>0</v>
      </c>
    </row>
    <row r="59" spans="1:9" s="3" customFormat="1" ht="30" customHeight="1" x14ac:dyDescent="0.25">
      <c r="A59" s="29" t="s">
        <v>111</v>
      </c>
      <c r="B59" s="41" t="s">
        <v>116</v>
      </c>
      <c r="C59" s="152" t="s">
        <v>207</v>
      </c>
      <c r="D59" s="107" t="s">
        <v>79</v>
      </c>
      <c r="E59" s="106">
        <v>1.86</v>
      </c>
      <c r="F59" s="40"/>
      <c r="G59" s="43">
        <f t="shared" ref="G59" si="7">ROUND((E59*F59),2)</f>
        <v>0</v>
      </c>
      <c r="H59" s="117"/>
    </row>
    <row r="60" spans="1:9" s="3" customFormat="1" ht="30" customHeight="1" x14ac:dyDescent="0.25">
      <c r="A60" s="29" t="s">
        <v>111</v>
      </c>
      <c r="B60" s="41" t="s">
        <v>119</v>
      </c>
      <c r="C60" s="104" t="s">
        <v>169</v>
      </c>
      <c r="D60" s="107" t="s">
        <v>87</v>
      </c>
      <c r="E60" s="106">
        <v>191.6</v>
      </c>
      <c r="F60" s="40"/>
      <c r="G60" s="43">
        <f t="shared" si="0"/>
        <v>0</v>
      </c>
      <c r="H60" s="117"/>
    </row>
    <row r="61" spans="1:9" s="3" customFormat="1" ht="30" customHeight="1" x14ac:dyDescent="0.25">
      <c r="A61" s="29" t="s">
        <v>111</v>
      </c>
      <c r="B61" s="41" t="s">
        <v>121</v>
      </c>
      <c r="C61" s="104" t="s">
        <v>208</v>
      </c>
      <c r="D61" s="107" t="s">
        <v>79</v>
      </c>
      <c r="E61" s="106">
        <v>96.6</v>
      </c>
      <c r="F61" s="40"/>
      <c r="G61" s="43">
        <f t="shared" si="0"/>
        <v>0</v>
      </c>
      <c r="H61" s="117"/>
    </row>
    <row r="62" spans="1:9" s="3" customFormat="1" ht="30" customHeight="1" x14ac:dyDescent="0.25">
      <c r="A62" s="29" t="s">
        <v>111</v>
      </c>
      <c r="B62" s="41" t="s">
        <v>123</v>
      </c>
      <c r="C62" s="104" t="s">
        <v>209</v>
      </c>
      <c r="D62" s="107" t="s">
        <v>79</v>
      </c>
      <c r="E62" s="106">
        <v>9.0399999999999991</v>
      </c>
      <c r="F62" s="40"/>
      <c r="G62" s="43">
        <f t="shared" ref="G62" si="8">ROUND((E62*F62),2)</f>
        <v>0</v>
      </c>
      <c r="H62" s="117"/>
    </row>
    <row r="63" spans="1:9" s="3" customFormat="1" ht="30" customHeight="1" x14ac:dyDescent="0.25">
      <c r="A63" s="29" t="s">
        <v>111</v>
      </c>
      <c r="B63" s="41" t="s">
        <v>124</v>
      </c>
      <c r="C63" s="104" t="s">
        <v>169</v>
      </c>
      <c r="D63" s="107" t="s">
        <v>87</v>
      </c>
      <c r="E63" s="106">
        <v>531.20000000000005</v>
      </c>
      <c r="F63" s="40"/>
      <c r="G63" s="43">
        <f t="shared" si="0"/>
        <v>0</v>
      </c>
      <c r="H63" s="117"/>
    </row>
    <row r="64" spans="1:9" s="3" customFormat="1" ht="30" customHeight="1" x14ac:dyDescent="0.25">
      <c r="A64" s="29" t="s">
        <v>111</v>
      </c>
      <c r="B64" s="41" t="s">
        <v>125</v>
      </c>
      <c r="C64" s="104" t="s">
        <v>210</v>
      </c>
      <c r="D64" s="162" t="s">
        <v>118</v>
      </c>
      <c r="E64" s="106">
        <v>98.59</v>
      </c>
      <c r="F64" s="40"/>
      <c r="G64" s="43">
        <f t="shared" si="0"/>
        <v>0</v>
      </c>
      <c r="H64" s="117"/>
    </row>
    <row r="65" spans="1:8" s="3" customFormat="1" ht="30" customHeight="1" x14ac:dyDescent="0.25">
      <c r="A65" s="29" t="s">
        <v>111</v>
      </c>
      <c r="B65" s="41" t="s">
        <v>126</v>
      </c>
      <c r="C65" s="104" t="s">
        <v>211</v>
      </c>
      <c r="D65" s="162" t="s">
        <v>118</v>
      </c>
      <c r="E65" s="106">
        <v>98.59</v>
      </c>
      <c r="F65" s="40"/>
      <c r="G65" s="43">
        <f t="shared" ref="G65" si="9">ROUND((E65*F65),2)</f>
        <v>0</v>
      </c>
      <c r="H65" s="117"/>
    </row>
    <row r="66" spans="1:8" s="3" customFormat="1" ht="30" customHeight="1" x14ac:dyDescent="0.25">
      <c r="A66" s="29" t="s">
        <v>111</v>
      </c>
      <c r="B66" s="41" t="s">
        <v>127</v>
      </c>
      <c r="C66" s="104" t="s">
        <v>117</v>
      </c>
      <c r="D66" s="162" t="s">
        <v>118</v>
      </c>
      <c r="E66" s="106">
        <v>98.59</v>
      </c>
      <c r="F66" s="40"/>
      <c r="G66" s="43">
        <f t="shared" si="0"/>
        <v>0</v>
      </c>
      <c r="H66" s="117"/>
    </row>
    <row r="67" spans="1:8" s="3" customFormat="1" ht="30" customHeight="1" x14ac:dyDescent="0.25">
      <c r="A67" s="29" t="s">
        <v>111</v>
      </c>
      <c r="B67" s="41" t="s">
        <v>128</v>
      </c>
      <c r="C67" s="104" t="s">
        <v>120</v>
      </c>
      <c r="D67" s="118" t="s">
        <v>74</v>
      </c>
      <c r="E67" s="106">
        <v>35.200000000000003</v>
      </c>
      <c r="F67" s="40"/>
      <c r="G67" s="43">
        <f t="shared" si="0"/>
        <v>0</v>
      </c>
      <c r="H67" s="117"/>
    </row>
    <row r="68" spans="1:8" s="3" customFormat="1" ht="30" customHeight="1" x14ac:dyDescent="0.25">
      <c r="A68" s="29" t="s">
        <v>111</v>
      </c>
      <c r="B68" s="41" t="s">
        <v>130</v>
      </c>
      <c r="C68" s="104" t="s">
        <v>212</v>
      </c>
      <c r="D68" s="107" t="s">
        <v>79</v>
      </c>
      <c r="E68" s="106">
        <v>8.07</v>
      </c>
      <c r="F68" s="40"/>
      <c r="G68" s="43">
        <f t="shared" ref="G68:G70" si="10">ROUND((E68*F68),2)</f>
        <v>0</v>
      </c>
      <c r="H68" s="117"/>
    </row>
    <row r="69" spans="1:8" s="3" customFormat="1" ht="30" customHeight="1" x14ac:dyDescent="0.25">
      <c r="A69" s="29" t="s">
        <v>111</v>
      </c>
      <c r="B69" s="41" t="s">
        <v>229</v>
      </c>
      <c r="C69" s="104" t="s">
        <v>213</v>
      </c>
      <c r="D69" s="162" t="s">
        <v>118</v>
      </c>
      <c r="E69" s="106">
        <v>64.3</v>
      </c>
      <c r="F69" s="40"/>
      <c r="G69" s="43">
        <f t="shared" si="10"/>
        <v>0</v>
      </c>
      <c r="H69" s="117"/>
    </row>
    <row r="70" spans="1:8" s="3" customFormat="1" ht="30" customHeight="1" x14ac:dyDescent="0.25">
      <c r="A70" s="29" t="s">
        <v>111</v>
      </c>
      <c r="B70" s="41" t="s">
        <v>230</v>
      </c>
      <c r="C70" s="104" t="s">
        <v>122</v>
      </c>
      <c r="D70" s="110" t="s">
        <v>81</v>
      </c>
      <c r="E70" s="106">
        <v>16</v>
      </c>
      <c r="F70" s="40"/>
      <c r="G70" s="43">
        <f t="shared" si="10"/>
        <v>0</v>
      </c>
      <c r="H70" s="117"/>
    </row>
    <row r="71" spans="1:8" s="3" customFormat="1" ht="30" customHeight="1" x14ac:dyDescent="0.25">
      <c r="A71" s="29" t="s">
        <v>111</v>
      </c>
      <c r="B71" s="41" t="s">
        <v>231</v>
      </c>
      <c r="C71" s="104" t="s">
        <v>214</v>
      </c>
      <c r="D71" s="107" t="s">
        <v>79</v>
      </c>
      <c r="E71" s="106">
        <v>1.2</v>
      </c>
      <c r="F71" s="40"/>
      <c r="G71" s="43">
        <f t="shared" si="0"/>
        <v>0</v>
      </c>
      <c r="H71" s="117"/>
    </row>
    <row r="72" spans="1:8" s="3" customFormat="1" ht="30" customHeight="1" x14ac:dyDescent="0.25">
      <c r="A72" s="206" t="s">
        <v>111</v>
      </c>
      <c r="B72" s="207" t="s">
        <v>232</v>
      </c>
      <c r="C72" s="208" t="s">
        <v>215</v>
      </c>
      <c r="D72" s="209" t="s">
        <v>277</v>
      </c>
      <c r="E72" s="210">
        <v>0.03</v>
      </c>
      <c r="F72" s="40"/>
      <c r="G72" s="211">
        <f t="shared" ref="G72:G73" si="11">ROUND((E72*F72),2)</f>
        <v>0</v>
      </c>
      <c r="H72" s="117"/>
    </row>
    <row r="73" spans="1:8" s="3" customFormat="1" ht="30" customHeight="1" x14ac:dyDescent="0.25">
      <c r="A73" s="29" t="s">
        <v>111</v>
      </c>
      <c r="B73" s="41" t="s">
        <v>233</v>
      </c>
      <c r="C73" s="104" t="s">
        <v>216</v>
      </c>
      <c r="D73" s="110" t="s">
        <v>74</v>
      </c>
      <c r="E73" s="106">
        <v>46</v>
      </c>
      <c r="F73" s="40"/>
      <c r="G73" s="43">
        <f t="shared" si="11"/>
        <v>0</v>
      </c>
      <c r="H73" s="117"/>
    </row>
    <row r="74" spans="1:8" s="3" customFormat="1" ht="30" customHeight="1" x14ac:dyDescent="0.25">
      <c r="A74" s="29" t="s">
        <v>111</v>
      </c>
      <c r="B74" s="41" t="s">
        <v>234</v>
      </c>
      <c r="C74" s="104" t="s">
        <v>217</v>
      </c>
      <c r="D74" s="110" t="s">
        <v>74</v>
      </c>
      <c r="E74" s="106">
        <v>42.6</v>
      </c>
      <c r="F74" s="40"/>
      <c r="G74" s="43">
        <f t="shared" si="0"/>
        <v>0</v>
      </c>
      <c r="H74" s="117"/>
    </row>
    <row r="75" spans="1:8" s="3" customFormat="1" ht="30" customHeight="1" x14ac:dyDescent="0.25">
      <c r="A75" s="29" t="s">
        <v>111</v>
      </c>
      <c r="B75" s="41" t="s">
        <v>235</v>
      </c>
      <c r="C75" s="104" t="s">
        <v>221</v>
      </c>
      <c r="D75" s="110" t="s">
        <v>62</v>
      </c>
      <c r="E75" s="106">
        <v>67.5</v>
      </c>
      <c r="F75" s="40"/>
      <c r="G75" s="43">
        <f t="shared" si="0"/>
        <v>0</v>
      </c>
      <c r="H75" s="117"/>
    </row>
    <row r="76" spans="1:8" s="3" customFormat="1" ht="30" customHeight="1" x14ac:dyDescent="0.25">
      <c r="A76" s="29" t="s">
        <v>111</v>
      </c>
      <c r="B76" s="41" t="s">
        <v>236</v>
      </c>
      <c r="C76" s="104" t="s">
        <v>218</v>
      </c>
      <c r="D76" s="110" t="s">
        <v>62</v>
      </c>
      <c r="E76" s="106">
        <v>67.5</v>
      </c>
      <c r="F76" s="40"/>
      <c r="G76" s="43">
        <f t="shared" ref="G76" si="12">ROUND((E76*F76),2)</f>
        <v>0</v>
      </c>
      <c r="H76" s="117"/>
    </row>
    <row r="77" spans="1:8" s="3" customFormat="1" ht="30" customHeight="1" x14ac:dyDescent="0.25">
      <c r="A77" s="29" t="s">
        <v>111</v>
      </c>
      <c r="B77" s="41" t="s">
        <v>237</v>
      </c>
      <c r="C77" s="104" t="s">
        <v>222</v>
      </c>
      <c r="D77" s="110" t="s">
        <v>62</v>
      </c>
      <c r="E77" s="106">
        <v>67.5</v>
      </c>
      <c r="F77" s="40"/>
      <c r="G77" s="43">
        <f t="shared" si="0"/>
        <v>0</v>
      </c>
      <c r="H77" s="117"/>
    </row>
    <row r="78" spans="1:8" s="3" customFormat="1" ht="30" customHeight="1" x14ac:dyDescent="0.25">
      <c r="A78" s="29" t="s">
        <v>111</v>
      </c>
      <c r="B78" s="41" t="s">
        <v>238</v>
      </c>
      <c r="C78" s="104" t="s">
        <v>219</v>
      </c>
      <c r="D78" s="110" t="s">
        <v>62</v>
      </c>
      <c r="E78" s="106">
        <v>67.5</v>
      </c>
      <c r="F78" s="40"/>
      <c r="G78" s="43">
        <f t="shared" si="0"/>
        <v>0</v>
      </c>
      <c r="H78" s="117"/>
    </row>
    <row r="79" spans="1:8" s="3" customFormat="1" ht="30" customHeight="1" x14ac:dyDescent="0.25">
      <c r="A79" s="29" t="s">
        <v>111</v>
      </c>
      <c r="B79" s="41" t="s">
        <v>239</v>
      </c>
      <c r="C79" s="104" t="s">
        <v>66</v>
      </c>
      <c r="D79" s="110" t="s">
        <v>62</v>
      </c>
      <c r="E79" s="106">
        <v>67.5</v>
      </c>
      <c r="F79" s="40"/>
      <c r="G79" s="43">
        <f t="shared" ref="G79" si="13">ROUND((E79*F79),2)</f>
        <v>0</v>
      </c>
      <c r="H79" s="117"/>
    </row>
    <row r="80" spans="1:8" s="3" customFormat="1" ht="30" customHeight="1" x14ac:dyDescent="0.25">
      <c r="A80" s="29" t="s">
        <v>111</v>
      </c>
      <c r="B80" s="41" t="s">
        <v>240</v>
      </c>
      <c r="C80" s="104" t="s">
        <v>220</v>
      </c>
      <c r="D80" s="110" t="s">
        <v>62</v>
      </c>
      <c r="E80" s="106">
        <v>67.5</v>
      </c>
      <c r="F80" s="40"/>
      <c r="G80" s="43">
        <f t="shared" si="0"/>
        <v>0</v>
      </c>
      <c r="H80" s="117"/>
    </row>
    <row r="81" spans="1:9" s="3" customFormat="1" ht="30" customHeight="1" x14ac:dyDescent="0.25">
      <c r="A81" s="29" t="s">
        <v>111</v>
      </c>
      <c r="B81" s="41" t="s">
        <v>241</v>
      </c>
      <c r="C81" s="104" t="s">
        <v>223</v>
      </c>
      <c r="D81" s="110" t="s">
        <v>62</v>
      </c>
      <c r="E81" s="106">
        <v>82.1</v>
      </c>
      <c r="F81" s="40"/>
      <c r="G81" s="43">
        <f t="shared" ref="G81" si="14">ROUND((E81*F81),2)</f>
        <v>0</v>
      </c>
      <c r="H81" s="117"/>
    </row>
    <row r="82" spans="1:9" s="3" customFormat="1" ht="30" customHeight="1" x14ac:dyDescent="0.25">
      <c r="A82" s="29" t="s">
        <v>111</v>
      </c>
      <c r="B82" s="41" t="s">
        <v>242</v>
      </c>
      <c r="C82" s="104" t="s">
        <v>224</v>
      </c>
      <c r="D82" s="110" t="s">
        <v>62</v>
      </c>
      <c r="E82" s="106">
        <v>82.1</v>
      </c>
      <c r="F82" s="40"/>
      <c r="G82" s="43">
        <f t="shared" si="0"/>
        <v>0</v>
      </c>
      <c r="H82" s="117"/>
    </row>
    <row r="83" spans="1:9" s="3" customFormat="1" ht="30" customHeight="1" x14ac:dyDescent="0.25">
      <c r="A83" s="29" t="s">
        <v>111</v>
      </c>
      <c r="B83" s="41" t="s">
        <v>243</v>
      </c>
      <c r="C83" s="104" t="s">
        <v>225</v>
      </c>
      <c r="D83" s="107" t="s">
        <v>74</v>
      </c>
      <c r="E83" s="106">
        <v>21.1</v>
      </c>
      <c r="F83" s="40"/>
      <c r="G83" s="43">
        <f t="shared" si="0"/>
        <v>0</v>
      </c>
      <c r="H83" s="117"/>
    </row>
    <row r="84" spans="1:9" s="3" customFormat="1" ht="30" customHeight="1" x14ac:dyDescent="0.25">
      <c r="A84" s="29" t="s">
        <v>111</v>
      </c>
      <c r="B84" s="41" t="s">
        <v>244</v>
      </c>
      <c r="C84" s="104" t="s">
        <v>129</v>
      </c>
      <c r="D84" s="107" t="s">
        <v>74</v>
      </c>
      <c r="E84" s="106">
        <v>370.4</v>
      </c>
      <c r="F84" s="40"/>
      <c r="G84" s="43">
        <f t="shared" si="0"/>
        <v>0</v>
      </c>
      <c r="H84" s="117"/>
      <c r="I84" s="19"/>
    </row>
    <row r="85" spans="1:9" s="3" customFormat="1" ht="30" customHeight="1" x14ac:dyDescent="0.25">
      <c r="A85" s="29" t="s">
        <v>111</v>
      </c>
      <c r="B85" s="41" t="s">
        <v>245</v>
      </c>
      <c r="C85" s="104" t="s">
        <v>226</v>
      </c>
      <c r="D85" s="110" t="s">
        <v>62</v>
      </c>
      <c r="E85" s="106">
        <v>106</v>
      </c>
      <c r="F85" s="40"/>
      <c r="G85" s="43">
        <f t="shared" ref="G85" si="15">ROUND((E85*F85),2)</f>
        <v>0</v>
      </c>
      <c r="H85" s="117"/>
      <c r="I85" s="19"/>
    </row>
    <row r="86" spans="1:9" s="3" customFormat="1" ht="30" customHeight="1" thickBot="1" x14ac:dyDescent="0.3">
      <c r="A86" s="29" t="s">
        <v>111</v>
      </c>
      <c r="B86" s="41" t="s">
        <v>246</v>
      </c>
      <c r="C86" s="104" t="s">
        <v>227</v>
      </c>
      <c r="D86" s="110" t="s">
        <v>62</v>
      </c>
      <c r="E86" s="106">
        <v>12</v>
      </c>
      <c r="F86" s="40"/>
      <c r="G86" s="43">
        <f t="shared" si="0"/>
        <v>0</v>
      </c>
      <c r="H86" s="117"/>
      <c r="I86" s="19"/>
    </row>
    <row r="87" spans="1:9" s="3" customFormat="1" ht="30" customHeight="1" thickBot="1" x14ac:dyDescent="0.3">
      <c r="A87" s="30" t="s">
        <v>111</v>
      </c>
      <c r="B87" s="44" t="s">
        <v>247</v>
      </c>
      <c r="C87" s="128" t="s">
        <v>228</v>
      </c>
      <c r="D87" s="120" t="s">
        <v>62</v>
      </c>
      <c r="E87" s="121">
        <v>94</v>
      </c>
      <c r="F87" s="122"/>
      <c r="G87" s="46">
        <f t="shared" si="0"/>
        <v>0</v>
      </c>
      <c r="H87" s="129" t="s">
        <v>131</v>
      </c>
      <c r="I87" s="18">
        <f>ROUND(SUM(G56:G87),2)</f>
        <v>0</v>
      </c>
    </row>
    <row r="88" spans="1:9" s="3" customFormat="1" ht="30" customHeight="1" thickBot="1" x14ac:dyDescent="0.3">
      <c r="A88" s="113" t="s">
        <v>132</v>
      </c>
      <c r="B88" s="113" t="s">
        <v>22</v>
      </c>
      <c r="C88" s="123" t="s">
        <v>133</v>
      </c>
      <c r="D88" s="105" t="s">
        <v>49</v>
      </c>
      <c r="E88" s="124">
        <v>4</v>
      </c>
      <c r="F88" s="125"/>
      <c r="G88" s="126">
        <f t="shared" si="0"/>
        <v>0</v>
      </c>
      <c r="H88" s="4"/>
    </row>
    <row r="89" spans="1:9" s="3" customFormat="1" ht="30" customHeight="1" thickBot="1" x14ac:dyDescent="0.3">
      <c r="A89" s="41" t="s">
        <v>132</v>
      </c>
      <c r="B89" s="113" t="s">
        <v>23</v>
      </c>
      <c r="C89" s="123" t="s">
        <v>134</v>
      </c>
      <c r="D89" s="105" t="s">
        <v>81</v>
      </c>
      <c r="E89" s="106">
        <v>231</v>
      </c>
      <c r="F89" s="40"/>
      <c r="G89" s="43">
        <f t="shared" si="0"/>
        <v>0</v>
      </c>
      <c r="H89" s="17" t="s">
        <v>135</v>
      </c>
      <c r="I89" s="18">
        <f>ROUND(SUM(G88:G89),2)</f>
        <v>0</v>
      </c>
    </row>
    <row r="90" spans="1:9" s="3" customFormat="1" ht="30" customHeight="1" thickBot="1" x14ac:dyDescent="0.3">
      <c r="A90" s="28" t="s">
        <v>136</v>
      </c>
      <c r="B90" s="99" t="s">
        <v>142</v>
      </c>
      <c r="C90" s="127" t="s">
        <v>55</v>
      </c>
      <c r="D90" s="101" t="s">
        <v>79</v>
      </c>
      <c r="E90" s="102">
        <v>62</v>
      </c>
      <c r="F90" s="48"/>
      <c r="G90" s="42">
        <f t="shared" si="0"/>
        <v>0</v>
      </c>
      <c r="H90" s="4"/>
    </row>
    <row r="91" spans="1:9" s="3" customFormat="1" ht="30" customHeight="1" thickBot="1" x14ac:dyDescent="0.3">
      <c r="A91" s="30" t="s">
        <v>136</v>
      </c>
      <c r="B91" s="44" t="s">
        <v>143</v>
      </c>
      <c r="C91" s="128" t="s">
        <v>138</v>
      </c>
      <c r="D91" s="120" t="s">
        <v>62</v>
      </c>
      <c r="E91" s="121">
        <v>620</v>
      </c>
      <c r="F91" s="49"/>
      <c r="G91" s="46">
        <f t="shared" si="0"/>
        <v>0</v>
      </c>
      <c r="H91" s="129" t="s">
        <v>139</v>
      </c>
      <c r="I91" s="18">
        <f>ROUND(SUM(G90:G91),2)</f>
        <v>0</v>
      </c>
    </row>
    <row r="92" spans="1:9" s="3" customFormat="1" ht="60.75" thickBot="1" x14ac:dyDescent="0.3">
      <c r="A92" s="130" t="s">
        <v>140</v>
      </c>
      <c r="B92" s="130" t="s">
        <v>137</v>
      </c>
      <c r="C92" s="131" t="s">
        <v>48</v>
      </c>
      <c r="D92" s="132" t="s">
        <v>49</v>
      </c>
      <c r="E92" s="133">
        <v>1</v>
      </c>
      <c r="F92" s="134"/>
      <c r="G92" s="135">
        <f t="shared" si="0"/>
        <v>0</v>
      </c>
      <c r="H92" s="17" t="s">
        <v>141</v>
      </c>
      <c r="I92" s="18">
        <f>ROUND(SUM(G92),2)</f>
        <v>0</v>
      </c>
    </row>
    <row r="93" spans="1:9" s="3" customFormat="1" ht="43.5" thickBot="1" x14ac:dyDescent="0.3">
      <c r="A93" s="21"/>
      <c r="B93" s="21"/>
      <c r="C93" s="21"/>
      <c r="D93" s="20"/>
      <c r="E93" s="136"/>
      <c r="F93" s="26" t="s">
        <v>35</v>
      </c>
      <c r="G93" s="27">
        <f>SUM(G5:G92)</f>
        <v>0</v>
      </c>
      <c r="H93" s="16"/>
      <c r="I93" s="19"/>
    </row>
    <row r="94" spans="1:9" s="3" customFormat="1" x14ac:dyDescent="0.25"/>
    <row r="95" spans="1:9" s="3" customFormat="1" x14ac:dyDescent="0.25"/>
    <row r="96" spans="1:9" x14ac:dyDescent="0.25">
      <c r="A96" s="2"/>
      <c r="B96" s="2"/>
      <c r="C96" s="2"/>
      <c r="D96" s="2"/>
      <c r="E96" s="2"/>
      <c r="F96" s="2"/>
      <c r="G96" s="2"/>
      <c r="H96" s="2"/>
    </row>
    <row r="97" spans="1:7" x14ac:dyDescent="0.25">
      <c r="A97" s="24"/>
      <c r="B97" s="61"/>
      <c r="C97" s="23"/>
      <c r="D97" s="23"/>
      <c r="E97" s="25"/>
      <c r="F97" s="23"/>
      <c r="G97" s="22"/>
    </row>
  </sheetData>
  <mergeCells count="2">
    <mergeCell ref="A1:G1"/>
    <mergeCell ref="A3:G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65"/>
  <sheetViews>
    <sheetView topLeftCell="B44" zoomScale="85" zoomScaleNormal="85" workbookViewId="0">
      <selection activeCell="H61" sqref="H61"/>
    </sheetView>
  </sheetViews>
  <sheetFormatPr defaultColWidth="9.140625" defaultRowHeight="15" x14ac:dyDescent="0.25"/>
  <cols>
    <col min="1" max="1" width="39.7109375" style="10" customWidth="1"/>
    <col min="2" max="2" width="7" style="62" customWidth="1"/>
    <col min="3" max="3" width="74.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9" ht="40.5" customHeight="1" x14ac:dyDescent="0.25">
      <c r="A1" s="194" t="s">
        <v>145</v>
      </c>
      <c r="B1" s="194"/>
      <c r="C1" s="194"/>
      <c r="D1" s="194"/>
      <c r="E1" s="194"/>
      <c r="F1" s="194"/>
      <c r="G1" s="194"/>
    </row>
    <row r="2" spans="1:9" ht="15.75" thickBot="1" x14ac:dyDescent="0.3">
      <c r="A2" s="1"/>
      <c r="B2" s="36"/>
      <c r="C2" s="1"/>
      <c r="D2" s="1"/>
      <c r="E2" s="9"/>
      <c r="F2" s="1"/>
      <c r="G2" s="1"/>
    </row>
    <row r="3" spans="1:9" x14ac:dyDescent="0.25">
      <c r="A3" s="195" t="s">
        <v>76</v>
      </c>
      <c r="B3" s="195"/>
      <c r="C3" s="195"/>
      <c r="D3" s="195"/>
      <c r="E3" s="195"/>
      <c r="F3" s="195"/>
      <c r="G3" s="196"/>
    </row>
    <row r="4" spans="1:9" ht="43.5" thickBot="1" x14ac:dyDescent="0.3">
      <c r="A4" s="11" t="s">
        <v>29</v>
      </c>
      <c r="B4" s="37" t="s">
        <v>0</v>
      </c>
      <c r="C4" s="12" t="s">
        <v>1</v>
      </c>
      <c r="D4" s="12" t="s">
        <v>2</v>
      </c>
      <c r="E4" s="13" t="s">
        <v>3</v>
      </c>
      <c r="F4" s="14" t="s">
        <v>4</v>
      </c>
      <c r="G4" s="15" t="s">
        <v>5</v>
      </c>
    </row>
    <row r="5" spans="1:9" ht="30" customHeight="1" x14ac:dyDescent="0.25">
      <c r="A5" s="29" t="s">
        <v>6</v>
      </c>
      <c r="B5" s="35" t="s">
        <v>7</v>
      </c>
      <c r="C5" s="165" t="s">
        <v>50</v>
      </c>
      <c r="D5" s="71" t="s">
        <v>51</v>
      </c>
      <c r="E5" s="72">
        <v>0.159</v>
      </c>
      <c r="F5" s="38"/>
      <c r="G5" s="43">
        <f t="shared" ref="G5" si="0">ROUND((E5*F5),2)</f>
        <v>0</v>
      </c>
    </row>
    <row r="6" spans="1:9" ht="30" customHeight="1" x14ac:dyDescent="0.25">
      <c r="A6" s="29" t="s">
        <v>6</v>
      </c>
      <c r="B6" s="35" t="s">
        <v>8</v>
      </c>
      <c r="C6" s="63" t="s">
        <v>249</v>
      </c>
      <c r="D6" s="64" t="s">
        <v>52</v>
      </c>
      <c r="E6" s="174">
        <v>697.55</v>
      </c>
      <c r="F6" s="69"/>
      <c r="G6" s="43">
        <f t="shared" ref="G6:G10" si="1">ROUND((E6*F6),2)</f>
        <v>0</v>
      </c>
    </row>
    <row r="7" spans="1:9" ht="30" customHeight="1" x14ac:dyDescent="0.25">
      <c r="A7" s="29" t="s">
        <v>6</v>
      </c>
      <c r="B7" s="35" t="s">
        <v>9</v>
      </c>
      <c r="C7" s="63" t="s">
        <v>248</v>
      </c>
      <c r="D7" s="64" t="s">
        <v>53</v>
      </c>
      <c r="E7" s="174">
        <v>70.47</v>
      </c>
      <c r="F7" s="69"/>
      <c r="G7" s="43">
        <f t="shared" si="1"/>
        <v>0</v>
      </c>
    </row>
    <row r="8" spans="1:9" ht="30" customHeight="1" x14ac:dyDescent="0.25">
      <c r="A8" s="29" t="s">
        <v>6</v>
      </c>
      <c r="B8" s="35" t="s">
        <v>10</v>
      </c>
      <c r="C8" s="166" t="s">
        <v>252</v>
      </c>
      <c r="D8" s="70" t="s">
        <v>54</v>
      </c>
      <c r="E8" s="183">
        <v>3</v>
      </c>
      <c r="F8" s="69"/>
      <c r="G8" s="43">
        <f t="shared" si="1"/>
        <v>0</v>
      </c>
    </row>
    <row r="9" spans="1:9" ht="30" customHeight="1" x14ac:dyDescent="0.25">
      <c r="A9" s="29" t="s">
        <v>6</v>
      </c>
      <c r="B9" s="35" t="s">
        <v>11</v>
      </c>
      <c r="C9" s="167" t="s">
        <v>251</v>
      </c>
      <c r="D9" s="70" t="s">
        <v>54</v>
      </c>
      <c r="E9" s="183">
        <v>2</v>
      </c>
      <c r="F9" s="69"/>
      <c r="G9" s="43">
        <f t="shared" si="1"/>
        <v>0</v>
      </c>
    </row>
    <row r="10" spans="1:9" ht="30" customHeight="1" thickBot="1" x14ac:dyDescent="0.3">
      <c r="A10" s="29" t="s">
        <v>6</v>
      </c>
      <c r="B10" s="35" t="s">
        <v>12</v>
      </c>
      <c r="C10" s="167" t="s">
        <v>253</v>
      </c>
      <c r="D10" s="70" t="s">
        <v>54</v>
      </c>
      <c r="E10" s="183">
        <v>1</v>
      </c>
      <c r="F10" s="69"/>
      <c r="G10" s="43">
        <f t="shared" si="1"/>
        <v>0</v>
      </c>
    </row>
    <row r="11" spans="1:9" ht="30" customHeight="1" thickBot="1" x14ac:dyDescent="0.3">
      <c r="A11" s="169" t="s">
        <v>6</v>
      </c>
      <c r="B11" s="170" t="s">
        <v>13</v>
      </c>
      <c r="C11" s="168" t="s">
        <v>254</v>
      </c>
      <c r="D11" s="66" t="s">
        <v>54</v>
      </c>
      <c r="E11" s="184">
        <v>2</v>
      </c>
      <c r="F11" s="171"/>
      <c r="G11" s="111">
        <v>0</v>
      </c>
      <c r="H11" s="17" t="s">
        <v>31</v>
      </c>
      <c r="I11" s="18">
        <f>ROUND(SUM(G5:G11),2)</f>
        <v>0</v>
      </c>
    </row>
    <row r="12" spans="1:9" s="3" customFormat="1" ht="30" customHeight="1" x14ac:dyDescent="0.25">
      <c r="A12" s="28" t="s">
        <v>30</v>
      </c>
      <c r="B12" s="99" t="s">
        <v>14</v>
      </c>
      <c r="C12" s="175" t="s">
        <v>149</v>
      </c>
      <c r="D12" s="75" t="s">
        <v>53</v>
      </c>
      <c r="E12" s="185">
        <v>80.52</v>
      </c>
      <c r="F12" s="112"/>
      <c r="G12" s="42">
        <f t="shared" ref="G12:G24" si="2">ROUND((E12*F12),2)</f>
        <v>0</v>
      </c>
      <c r="H12" s="4"/>
    </row>
    <row r="13" spans="1:9" s="3" customFormat="1" ht="30" customHeight="1" x14ac:dyDescent="0.25">
      <c r="A13" s="29" t="s">
        <v>30</v>
      </c>
      <c r="B13" s="173" t="s">
        <v>15</v>
      </c>
      <c r="C13" s="63" t="s">
        <v>55</v>
      </c>
      <c r="D13" s="70" t="s">
        <v>53</v>
      </c>
      <c r="E13" s="183">
        <v>80.52</v>
      </c>
      <c r="F13" s="39"/>
      <c r="G13" s="43">
        <f t="shared" si="2"/>
        <v>0</v>
      </c>
      <c r="H13" s="4"/>
    </row>
    <row r="14" spans="1:9" s="3" customFormat="1" ht="30" customHeight="1" x14ac:dyDescent="0.25">
      <c r="A14" s="29" t="s">
        <v>30</v>
      </c>
      <c r="B14" s="173" t="s">
        <v>16</v>
      </c>
      <c r="C14" s="63" t="s">
        <v>255</v>
      </c>
      <c r="D14" s="70" t="s">
        <v>53</v>
      </c>
      <c r="E14" s="183">
        <v>1025.78</v>
      </c>
      <c r="F14" s="39"/>
      <c r="G14" s="43">
        <f t="shared" si="2"/>
        <v>0</v>
      </c>
      <c r="H14" s="4"/>
    </row>
    <row r="15" spans="1:9" s="3" customFormat="1" ht="30" customHeight="1" x14ac:dyDescent="0.25">
      <c r="A15" s="29" t="s">
        <v>30</v>
      </c>
      <c r="B15" s="173" t="s">
        <v>17</v>
      </c>
      <c r="C15" s="63" t="s">
        <v>166</v>
      </c>
      <c r="D15" s="70" t="s">
        <v>53</v>
      </c>
      <c r="E15" s="183">
        <v>1380</v>
      </c>
      <c r="F15" s="39"/>
      <c r="G15" s="43">
        <f t="shared" si="2"/>
        <v>0</v>
      </c>
      <c r="H15" s="4"/>
    </row>
    <row r="16" spans="1:9" s="3" customFormat="1" ht="30" customHeight="1" x14ac:dyDescent="0.25">
      <c r="A16" s="29" t="s">
        <v>30</v>
      </c>
      <c r="B16" s="173" t="s">
        <v>18</v>
      </c>
      <c r="C16" s="63" t="s">
        <v>256</v>
      </c>
      <c r="D16" s="70" t="s">
        <v>53</v>
      </c>
      <c r="E16" s="183">
        <v>170.88</v>
      </c>
      <c r="F16" s="39"/>
      <c r="G16" s="43">
        <f t="shared" si="2"/>
        <v>0</v>
      </c>
      <c r="H16" s="4"/>
    </row>
    <row r="17" spans="1:9" s="3" customFormat="1" ht="30" customHeight="1" x14ac:dyDescent="0.25">
      <c r="A17" s="29" t="s">
        <v>30</v>
      </c>
      <c r="B17" s="173" t="s">
        <v>88</v>
      </c>
      <c r="C17" s="73" t="s">
        <v>56</v>
      </c>
      <c r="D17" s="70" t="s">
        <v>52</v>
      </c>
      <c r="E17" s="183">
        <v>1590</v>
      </c>
      <c r="F17" s="39"/>
      <c r="G17" s="43">
        <f t="shared" si="2"/>
        <v>0</v>
      </c>
      <c r="H17" s="4"/>
    </row>
    <row r="18" spans="1:9" s="3" customFormat="1" ht="30" customHeight="1" x14ac:dyDescent="0.25">
      <c r="A18" s="29" t="s">
        <v>30</v>
      </c>
      <c r="B18" s="173" t="s">
        <v>19</v>
      </c>
      <c r="C18" s="73" t="s">
        <v>57</v>
      </c>
      <c r="D18" s="70" t="s">
        <v>53</v>
      </c>
      <c r="E18" s="183">
        <v>477</v>
      </c>
      <c r="F18" s="39"/>
      <c r="G18" s="43">
        <f t="shared" si="2"/>
        <v>0</v>
      </c>
      <c r="H18" s="4"/>
    </row>
    <row r="19" spans="1:9" s="3" customFormat="1" ht="30" customHeight="1" x14ac:dyDescent="0.25">
      <c r="A19" s="29" t="s">
        <v>30</v>
      </c>
      <c r="B19" s="173" t="s">
        <v>257</v>
      </c>
      <c r="C19" s="73" t="s">
        <v>58</v>
      </c>
      <c r="D19" s="70" t="s">
        <v>52</v>
      </c>
      <c r="E19" s="183">
        <v>1000</v>
      </c>
      <c r="F19" s="39"/>
      <c r="G19" s="43">
        <f t="shared" si="2"/>
        <v>0</v>
      </c>
      <c r="H19" s="4"/>
    </row>
    <row r="20" spans="1:9" s="3" customFormat="1" ht="30" customHeight="1" x14ac:dyDescent="0.25">
      <c r="A20" s="29" t="s">
        <v>30</v>
      </c>
      <c r="B20" s="173" t="s">
        <v>20</v>
      </c>
      <c r="C20" s="63" t="s">
        <v>59</v>
      </c>
      <c r="D20" s="70" t="s">
        <v>52</v>
      </c>
      <c r="E20" s="183">
        <v>1450</v>
      </c>
      <c r="F20" s="39"/>
      <c r="G20" s="43">
        <f t="shared" si="2"/>
        <v>0</v>
      </c>
      <c r="H20" s="4"/>
    </row>
    <row r="21" spans="1:9" s="3" customFormat="1" ht="30" customHeight="1" x14ac:dyDescent="0.25">
      <c r="A21" s="29" t="s">
        <v>30</v>
      </c>
      <c r="B21" s="173" t="s">
        <v>21</v>
      </c>
      <c r="C21" s="63" t="s">
        <v>60</v>
      </c>
      <c r="D21" s="70" t="s">
        <v>52</v>
      </c>
      <c r="E21" s="183">
        <v>1450</v>
      </c>
      <c r="F21" s="39"/>
      <c r="G21" s="43">
        <f t="shared" si="2"/>
        <v>0</v>
      </c>
      <c r="H21" s="4"/>
    </row>
    <row r="22" spans="1:9" s="3" customFormat="1" ht="30" customHeight="1" x14ac:dyDescent="0.25">
      <c r="A22" s="29" t="s">
        <v>30</v>
      </c>
      <c r="B22" s="173" t="s">
        <v>258</v>
      </c>
      <c r="C22" s="63" t="s">
        <v>261</v>
      </c>
      <c r="D22" s="70" t="s">
        <v>52</v>
      </c>
      <c r="E22" s="183">
        <v>709.9</v>
      </c>
      <c r="F22" s="39"/>
      <c r="G22" s="43">
        <f t="shared" ref="G22" si="3">ROUND((E22*F22),2)</f>
        <v>0</v>
      </c>
      <c r="H22" s="4"/>
    </row>
    <row r="23" spans="1:9" s="3" customFormat="1" ht="30" customHeight="1" x14ac:dyDescent="0.25">
      <c r="A23" s="29" t="s">
        <v>30</v>
      </c>
      <c r="B23" s="173" t="s">
        <v>259</v>
      </c>
      <c r="C23" s="63" t="s">
        <v>61</v>
      </c>
      <c r="D23" s="70" t="s">
        <v>52</v>
      </c>
      <c r="E23" s="183">
        <v>709.9</v>
      </c>
      <c r="F23" s="39"/>
      <c r="G23" s="43">
        <f t="shared" si="2"/>
        <v>0</v>
      </c>
      <c r="H23" s="4"/>
    </row>
    <row r="24" spans="1:9" s="3" customFormat="1" ht="30" customHeight="1" x14ac:dyDescent="0.25">
      <c r="A24" s="29" t="s">
        <v>30</v>
      </c>
      <c r="B24" s="173" t="s">
        <v>260</v>
      </c>
      <c r="C24" s="166" t="s">
        <v>262</v>
      </c>
      <c r="D24" s="70" t="s">
        <v>52</v>
      </c>
      <c r="E24" s="183">
        <v>839.95</v>
      </c>
      <c r="F24" s="39"/>
      <c r="G24" s="43">
        <f t="shared" si="2"/>
        <v>0</v>
      </c>
      <c r="H24" s="4"/>
    </row>
    <row r="25" spans="1:9" s="3" customFormat="1" ht="30" customHeight="1" thickBot="1" x14ac:dyDescent="0.3">
      <c r="A25" s="29" t="s">
        <v>30</v>
      </c>
      <c r="B25" s="173" t="s">
        <v>264</v>
      </c>
      <c r="C25" s="166" t="s">
        <v>262</v>
      </c>
      <c r="D25" s="70" t="s">
        <v>52</v>
      </c>
      <c r="E25" s="183">
        <v>839.95</v>
      </c>
      <c r="F25" s="39"/>
      <c r="G25" s="43">
        <f t="shared" ref="G25:G26" si="4">ROUND((E25*F25),2)</f>
        <v>0</v>
      </c>
      <c r="H25" s="4"/>
    </row>
    <row r="26" spans="1:9" s="3" customFormat="1" ht="30" customHeight="1" thickBot="1" x14ac:dyDescent="0.3">
      <c r="A26" s="30" t="s">
        <v>30</v>
      </c>
      <c r="B26" s="176" t="s">
        <v>265</v>
      </c>
      <c r="C26" s="68" t="s">
        <v>263</v>
      </c>
      <c r="D26" s="177" t="s">
        <v>62</v>
      </c>
      <c r="E26" s="32">
        <v>298</v>
      </c>
      <c r="F26" s="47"/>
      <c r="G26" s="46">
        <f t="shared" si="4"/>
        <v>0</v>
      </c>
      <c r="H26" s="129" t="s">
        <v>32</v>
      </c>
      <c r="I26" s="18">
        <f>ROUND(SUM(G12:G26),2)</f>
        <v>0</v>
      </c>
    </row>
    <row r="27" spans="1:9" s="3" customFormat="1" ht="30" customHeight="1" x14ac:dyDescent="0.25">
      <c r="A27" s="28" t="s">
        <v>37</v>
      </c>
      <c r="B27" s="34" t="s">
        <v>91</v>
      </c>
      <c r="C27" s="82" t="s">
        <v>63</v>
      </c>
      <c r="D27" s="75" t="s">
        <v>53</v>
      </c>
      <c r="E27" s="186">
        <v>260</v>
      </c>
      <c r="F27" s="81"/>
      <c r="G27" s="42">
        <f t="shared" ref="G27:G35" si="5">ROUND((E27*F27),2)</f>
        <v>0</v>
      </c>
      <c r="H27" s="197" t="s">
        <v>36</v>
      </c>
    </row>
    <row r="28" spans="1:9" s="3" customFormat="1" ht="30" customHeight="1" x14ac:dyDescent="0.25">
      <c r="A28" s="29" t="s">
        <v>37</v>
      </c>
      <c r="B28" s="76" t="s">
        <v>25</v>
      </c>
      <c r="C28" s="178" t="s">
        <v>63</v>
      </c>
      <c r="D28" s="70" t="s">
        <v>53</v>
      </c>
      <c r="E28" s="183">
        <v>634.51499999999999</v>
      </c>
      <c r="F28" s="78"/>
      <c r="G28" s="43">
        <f t="shared" si="5"/>
        <v>0</v>
      </c>
      <c r="H28" s="198"/>
    </row>
    <row r="29" spans="1:9" s="3" customFormat="1" ht="30" customHeight="1" x14ac:dyDescent="0.25">
      <c r="A29" s="29" t="s">
        <v>37</v>
      </c>
      <c r="B29" s="77" t="s">
        <v>26</v>
      </c>
      <c r="C29" s="178" t="s">
        <v>64</v>
      </c>
      <c r="D29" s="70" t="s">
        <v>52</v>
      </c>
      <c r="E29" s="183">
        <v>1425.75</v>
      </c>
      <c r="F29" s="78"/>
      <c r="G29" s="43">
        <f t="shared" si="5"/>
        <v>0</v>
      </c>
      <c r="H29" s="198"/>
    </row>
    <row r="30" spans="1:9" s="3" customFormat="1" ht="30" customHeight="1" x14ac:dyDescent="0.25">
      <c r="A30" s="29" t="s">
        <v>37</v>
      </c>
      <c r="B30" s="76" t="s">
        <v>27</v>
      </c>
      <c r="C30" s="73" t="s">
        <v>65</v>
      </c>
      <c r="D30" s="70" t="s">
        <v>52</v>
      </c>
      <c r="E30" s="183">
        <v>836.47</v>
      </c>
      <c r="F30" s="78"/>
      <c r="G30" s="43">
        <f t="shared" ref="G30:G31" si="6">ROUND((E30*F30),2)</f>
        <v>0</v>
      </c>
      <c r="H30" s="198"/>
    </row>
    <row r="31" spans="1:9" s="3" customFormat="1" ht="30" customHeight="1" x14ac:dyDescent="0.25">
      <c r="A31" s="29" t="s">
        <v>37</v>
      </c>
      <c r="B31" s="76" t="s">
        <v>28</v>
      </c>
      <c r="C31" s="73" t="s">
        <v>267</v>
      </c>
      <c r="D31" s="70" t="s">
        <v>52</v>
      </c>
      <c r="E31" s="183">
        <v>836.47</v>
      </c>
      <c r="F31" s="78"/>
      <c r="G31" s="43">
        <f t="shared" si="6"/>
        <v>0</v>
      </c>
      <c r="H31" s="198"/>
    </row>
    <row r="32" spans="1:9" s="3" customFormat="1" ht="30" customHeight="1" x14ac:dyDescent="0.25">
      <c r="A32" s="29" t="s">
        <v>37</v>
      </c>
      <c r="B32" s="77" t="s">
        <v>96</v>
      </c>
      <c r="C32" s="73" t="s">
        <v>266</v>
      </c>
      <c r="D32" s="70" t="s">
        <v>52</v>
      </c>
      <c r="E32" s="183">
        <v>836.47</v>
      </c>
      <c r="F32" s="78"/>
      <c r="G32" s="43">
        <f t="shared" si="5"/>
        <v>0</v>
      </c>
      <c r="H32" s="198"/>
    </row>
    <row r="33" spans="1:9" s="3" customFormat="1" ht="30" customHeight="1" x14ac:dyDescent="0.25">
      <c r="A33" s="29" t="s">
        <v>37</v>
      </c>
      <c r="B33" s="76" t="s">
        <v>98</v>
      </c>
      <c r="C33" s="73" t="s">
        <v>66</v>
      </c>
      <c r="D33" s="70" t="s">
        <v>52</v>
      </c>
      <c r="E33" s="183">
        <v>846.34</v>
      </c>
      <c r="F33" s="79"/>
      <c r="G33" s="43">
        <f t="shared" si="5"/>
        <v>0</v>
      </c>
      <c r="H33" s="198"/>
    </row>
    <row r="34" spans="1:9" s="3" customFormat="1" ht="30" customHeight="1" x14ac:dyDescent="0.25">
      <c r="A34" s="29" t="s">
        <v>37</v>
      </c>
      <c r="B34" s="76" t="s">
        <v>100</v>
      </c>
      <c r="C34" s="73" t="s">
        <v>268</v>
      </c>
      <c r="D34" s="70" t="s">
        <v>74</v>
      </c>
      <c r="E34" s="183">
        <v>17.98</v>
      </c>
      <c r="F34" s="78"/>
      <c r="G34" s="43">
        <f t="shared" ref="G34" si="7">ROUND((E34*F34),2)</f>
        <v>0</v>
      </c>
      <c r="H34" s="198"/>
    </row>
    <row r="35" spans="1:9" s="3" customFormat="1" ht="30" customHeight="1" thickBot="1" x14ac:dyDescent="0.3">
      <c r="A35" s="30" t="s">
        <v>37</v>
      </c>
      <c r="B35" s="182" t="s">
        <v>102</v>
      </c>
      <c r="C35" s="83" t="s">
        <v>67</v>
      </c>
      <c r="D35" s="85" t="s">
        <v>52</v>
      </c>
      <c r="E35" s="187">
        <v>560.52</v>
      </c>
      <c r="F35" s="84"/>
      <c r="G35" s="46">
        <f t="shared" si="5"/>
        <v>0</v>
      </c>
      <c r="H35" s="198"/>
      <c r="I35" s="19"/>
    </row>
    <row r="36" spans="1:9" s="3" customFormat="1" ht="30" customHeight="1" x14ac:dyDescent="0.25">
      <c r="A36" s="114" t="s">
        <v>38</v>
      </c>
      <c r="B36" s="172" t="s">
        <v>91</v>
      </c>
      <c r="C36" s="179" t="s">
        <v>63</v>
      </c>
      <c r="D36" s="180" t="s">
        <v>53</v>
      </c>
      <c r="E36" s="188">
        <v>260</v>
      </c>
      <c r="F36" s="181"/>
      <c r="G36" s="126">
        <f t="shared" ref="G36:G44" si="8">ROUND((E36*F36),2)</f>
        <v>0</v>
      </c>
      <c r="H36" s="198"/>
    </row>
    <row r="37" spans="1:9" s="3" customFormat="1" ht="30" customHeight="1" x14ac:dyDescent="0.25">
      <c r="A37" s="29" t="s">
        <v>38</v>
      </c>
      <c r="B37" s="76" t="s">
        <v>25</v>
      </c>
      <c r="C37" s="73" t="s">
        <v>63</v>
      </c>
      <c r="D37" s="70" t="s">
        <v>53</v>
      </c>
      <c r="E37" s="183">
        <v>617.01149999999996</v>
      </c>
      <c r="F37" s="86"/>
      <c r="G37" s="43">
        <f t="shared" si="8"/>
        <v>0</v>
      </c>
      <c r="H37" s="198"/>
    </row>
    <row r="38" spans="1:9" s="3" customFormat="1" ht="30" customHeight="1" x14ac:dyDescent="0.25">
      <c r="A38" s="29" t="s">
        <v>38</v>
      </c>
      <c r="B38" s="77" t="s">
        <v>26</v>
      </c>
      <c r="C38" s="80" t="s">
        <v>68</v>
      </c>
      <c r="D38" s="70" t="s">
        <v>52</v>
      </c>
      <c r="E38" s="183">
        <v>1454.11</v>
      </c>
      <c r="F38" s="86"/>
      <c r="G38" s="43">
        <f t="shared" si="8"/>
        <v>0</v>
      </c>
      <c r="H38" s="198"/>
    </row>
    <row r="39" spans="1:9" s="3" customFormat="1" ht="30" customHeight="1" x14ac:dyDescent="0.25">
      <c r="A39" s="29" t="s">
        <v>38</v>
      </c>
      <c r="B39" s="76" t="s">
        <v>27</v>
      </c>
      <c r="C39" s="80" t="s">
        <v>65</v>
      </c>
      <c r="D39" s="70" t="s">
        <v>52</v>
      </c>
      <c r="E39" s="183">
        <v>836.47</v>
      </c>
      <c r="F39" s="86"/>
      <c r="G39" s="43">
        <f t="shared" si="8"/>
        <v>0</v>
      </c>
      <c r="H39" s="198"/>
    </row>
    <row r="40" spans="1:9" s="3" customFormat="1" ht="30" customHeight="1" x14ac:dyDescent="0.25">
      <c r="A40" s="29" t="s">
        <v>38</v>
      </c>
      <c r="B40" s="77" t="s">
        <v>28</v>
      </c>
      <c r="C40" s="73" t="s">
        <v>267</v>
      </c>
      <c r="D40" s="70" t="s">
        <v>52</v>
      </c>
      <c r="E40" s="183">
        <v>836.47</v>
      </c>
      <c r="F40" s="78"/>
      <c r="G40" s="43">
        <f t="shared" si="8"/>
        <v>0</v>
      </c>
      <c r="H40" s="198"/>
    </row>
    <row r="41" spans="1:9" s="3" customFormat="1" ht="30" customHeight="1" x14ac:dyDescent="0.25">
      <c r="A41" s="29" t="s">
        <v>38</v>
      </c>
      <c r="B41" s="76" t="s">
        <v>96</v>
      </c>
      <c r="C41" s="73" t="s">
        <v>266</v>
      </c>
      <c r="D41" s="70" t="s">
        <v>52</v>
      </c>
      <c r="E41" s="183">
        <v>836.47</v>
      </c>
      <c r="F41" s="78"/>
      <c r="G41" s="43">
        <f t="shared" si="8"/>
        <v>0</v>
      </c>
      <c r="H41" s="198"/>
    </row>
    <row r="42" spans="1:9" s="3" customFormat="1" ht="30" customHeight="1" x14ac:dyDescent="0.25">
      <c r="A42" s="29" t="s">
        <v>38</v>
      </c>
      <c r="B42" s="77" t="s">
        <v>98</v>
      </c>
      <c r="C42" s="73" t="s">
        <v>66</v>
      </c>
      <c r="D42" s="70" t="s">
        <v>52</v>
      </c>
      <c r="E42" s="183">
        <v>846.34</v>
      </c>
      <c r="F42" s="79"/>
      <c r="G42" s="43">
        <f t="shared" si="8"/>
        <v>0</v>
      </c>
      <c r="H42" s="198"/>
    </row>
    <row r="43" spans="1:9" s="3" customFormat="1" ht="30" customHeight="1" thickBot="1" x14ac:dyDescent="0.3">
      <c r="A43" s="29" t="s">
        <v>38</v>
      </c>
      <c r="B43" s="76" t="s">
        <v>100</v>
      </c>
      <c r="C43" s="73" t="s">
        <v>268</v>
      </c>
      <c r="D43" s="70" t="s">
        <v>74</v>
      </c>
      <c r="E43" s="183">
        <v>17.98</v>
      </c>
      <c r="F43" s="78"/>
      <c r="G43" s="43">
        <f t="shared" si="8"/>
        <v>0</v>
      </c>
      <c r="H43" s="198"/>
    </row>
    <row r="44" spans="1:9" s="3" customFormat="1" ht="30" customHeight="1" thickBot="1" x14ac:dyDescent="0.3">
      <c r="A44" s="30" t="s">
        <v>38</v>
      </c>
      <c r="B44" s="58" t="s">
        <v>102</v>
      </c>
      <c r="C44" s="90" t="s">
        <v>67</v>
      </c>
      <c r="D44" s="85" t="s">
        <v>52</v>
      </c>
      <c r="E44" s="189">
        <v>560.52</v>
      </c>
      <c r="F44" s="89"/>
      <c r="G44" s="43">
        <f t="shared" si="8"/>
        <v>0</v>
      </c>
      <c r="H44" s="17" t="s">
        <v>33</v>
      </c>
      <c r="I44" s="18">
        <f>ROUND(SUM(G27:G44),2)</f>
        <v>0</v>
      </c>
    </row>
    <row r="45" spans="1:9" s="3" customFormat="1" ht="30" customHeight="1" x14ac:dyDescent="0.25">
      <c r="A45" s="31" t="s">
        <v>269</v>
      </c>
      <c r="B45" s="87" t="s">
        <v>112</v>
      </c>
      <c r="C45" s="96" t="s">
        <v>63</v>
      </c>
      <c r="D45" s="75" t="s">
        <v>53</v>
      </c>
      <c r="E45" s="186">
        <v>7</v>
      </c>
      <c r="F45" s="81"/>
      <c r="G45" s="42">
        <f t="shared" ref="G45:G46" si="9">ROUND((E45*F45),2)</f>
        <v>0</v>
      </c>
      <c r="H45" s="197" t="s">
        <v>36</v>
      </c>
    </row>
    <row r="46" spans="1:9" s="3" customFormat="1" ht="30" customHeight="1" x14ac:dyDescent="0.25">
      <c r="A46" s="29" t="s">
        <v>269</v>
      </c>
      <c r="B46" s="93" t="s">
        <v>114</v>
      </c>
      <c r="C46" s="94" t="s">
        <v>63</v>
      </c>
      <c r="D46" s="74" t="s">
        <v>53</v>
      </c>
      <c r="E46" s="192">
        <v>26.11</v>
      </c>
      <c r="F46" s="78"/>
      <c r="G46" s="43">
        <f t="shared" si="9"/>
        <v>0</v>
      </c>
      <c r="H46" s="198"/>
    </row>
    <row r="47" spans="1:9" s="3" customFormat="1" ht="30" customHeight="1" x14ac:dyDescent="0.25">
      <c r="A47" s="29" t="s">
        <v>269</v>
      </c>
      <c r="B47" s="41" t="s">
        <v>115</v>
      </c>
      <c r="C47" s="73" t="s">
        <v>64</v>
      </c>
      <c r="D47" s="70" t="s">
        <v>52</v>
      </c>
      <c r="E47" s="183">
        <v>20</v>
      </c>
      <c r="F47" s="78"/>
      <c r="G47" s="43">
        <f t="shared" ref="G47:G54" si="10">ROUND((E47*F47),2)</f>
        <v>0</v>
      </c>
      <c r="H47" s="198"/>
    </row>
    <row r="48" spans="1:9" s="3" customFormat="1" ht="30" customHeight="1" x14ac:dyDescent="0.25">
      <c r="A48" s="29" t="s">
        <v>269</v>
      </c>
      <c r="B48" s="93" t="s">
        <v>116</v>
      </c>
      <c r="C48" s="73" t="s">
        <v>72</v>
      </c>
      <c r="D48" s="70" t="s">
        <v>52</v>
      </c>
      <c r="E48" s="183">
        <v>20</v>
      </c>
      <c r="F48" s="78"/>
      <c r="G48" s="43">
        <f t="shared" ref="G48:G49" si="11">ROUND((E48*F48),2)</f>
        <v>0</v>
      </c>
      <c r="H48" s="198"/>
    </row>
    <row r="49" spans="1:9" s="3" customFormat="1" ht="30" customHeight="1" x14ac:dyDescent="0.25">
      <c r="A49" s="29" t="s">
        <v>269</v>
      </c>
      <c r="B49" s="41" t="s">
        <v>119</v>
      </c>
      <c r="C49" s="73" t="s">
        <v>73</v>
      </c>
      <c r="D49" s="70" t="s">
        <v>52</v>
      </c>
      <c r="E49" s="183">
        <v>20</v>
      </c>
      <c r="F49" s="78"/>
      <c r="G49" s="43">
        <f t="shared" si="11"/>
        <v>0</v>
      </c>
      <c r="H49" s="198"/>
    </row>
    <row r="50" spans="1:9" s="3" customFormat="1" ht="30" customHeight="1" x14ac:dyDescent="0.25">
      <c r="A50" s="29" t="s">
        <v>269</v>
      </c>
      <c r="B50" s="93" t="s">
        <v>121</v>
      </c>
      <c r="C50" s="73" t="s">
        <v>270</v>
      </c>
      <c r="D50" s="70" t="s">
        <v>74</v>
      </c>
      <c r="E50" s="183">
        <v>13</v>
      </c>
      <c r="F50" s="78"/>
      <c r="G50" s="43">
        <f t="shared" si="10"/>
        <v>0</v>
      </c>
      <c r="H50" s="198"/>
    </row>
    <row r="51" spans="1:9" s="3" customFormat="1" ht="30" customHeight="1" x14ac:dyDescent="0.25">
      <c r="A51" s="29" t="s">
        <v>269</v>
      </c>
      <c r="B51" s="41" t="s">
        <v>123</v>
      </c>
      <c r="C51" s="73" t="s">
        <v>271</v>
      </c>
      <c r="D51" s="70" t="s">
        <v>74</v>
      </c>
      <c r="E51" s="183">
        <v>7</v>
      </c>
      <c r="F51" s="78"/>
      <c r="G51" s="43">
        <f t="shared" si="10"/>
        <v>0</v>
      </c>
      <c r="H51" s="198"/>
    </row>
    <row r="52" spans="1:9" s="3" customFormat="1" ht="30" customHeight="1" thickBot="1" x14ac:dyDescent="0.3">
      <c r="A52" s="169" t="s">
        <v>269</v>
      </c>
      <c r="B52" s="93" t="s">
        <v>124</v>
      </c>
      <c r="C52" s="94" t="s">
        <v>272</v>
      </c>
      <c r="D52" s="97" t="s">
        <v>74</v>
      </c>
      <c r="E52" s="95">
        <v>7</v>
      </c>
      <c r="F52" s="193"/>
      <c r="G52" s="111">
        <f t="shared" si="10"/>
        <v>0</v>
      </c>
      <c r="H52" s="198"/>
      <c r="I52" s="19"/>
    </row>
    <row r="53" spans="1:9" s="3" customFormat="1" ht="30" customHeight="1" x14ac:dyDescent="0.25">
      <c r="A53" s="28" t="s">
        <v>273</v>
      </c>
      <c r="B53" s="87" t="s">
        <v>112</v>
      </c>
      <c r="C53" s="88" t="s">
        <v>63</v>
      </c>
      <c r="D53" s="75" t="s">
        <v>53</v>
      </c>
      <c r="E53" s="185">
        <v>7</v>
      </c>
      <c r="F53" s="48"/>
      <c r="G53" s="42">
        <f t="shared" si="10"/>
        <v>0</v>
      </c>
      <c r="H53" s="199"/>
    </row>
    <row r="54" spans="1:9" s="3" customFormat="1" ht="30" customHeight="1" x14ac:dyDescent="0.25">
      <c r="A54" s="29" t="s">
        <v>273</v>
      </c>
      <c r="B54" s="93" t="s">
        <v>114</v>
      </c>
      <c r="C54" s="73" t="s">
        <v>63</v>
      </c>
      <c r="D54" s="70" t="s">
        <v>53</v>
      </c>
      <c r="E54" s="183">
        <v>25.69</v>
      </c>
      <c r="F54" s="40"/>
      <c r="G54" s="43">
        <f t="shared" si="10"/>
        <v>0</v>
      </c>
      <c r="H54" s="199"/>
    </row>
    <row r="55" spans="1:9" s="3" customFormat="1" ht="30" customHeight="1" x14ac:dyDescent="0.25">
      <c r="A55" s="29" t="s">
        <v>273</v>
      </c>
      <c r="B55" s="41" t="s">
        <v>115</v>
      </c>
      <c r="C55" s="73" t="s">
        <v>68</v>
      </c>
      <c r="D55" s="70" t="s">
        <v>52</v>
      </c>
      <c r="E55" s="183">
        <v>20</v>
      </c>
      <c r="F55" s="40"/>
      <c r="G55" s="43">
        <f t="shared" ref="G55:G63" si="12">ROUND((E55*F55),2)</f>
        <v>0</v>
      </c>
      <c r="H55" s="199"/>
    </row>
    <row r="56" spans="1:9" s="3" customFormat="1" ht="30" customHeight="1" x14ac:dyDescent="0.25">
      <c r="A56" s="29" t="s">
        <v>273</v>
      </c>
      <c r="B56" s="93" t="s">
        <v>116</v>
      </c>
      <c r="C56" s="73" t="s">
        <v>72</v>
      </c>
      <c r="D56" s="70" t="s">
        <v>52</v>
      </c>
      <c r="E56" s="183">
        <v>20</v>
      </c>
      <c r="F56" s="40"/>
      <c r="G56" s="43">
        <f t="shared" ref="G56:G57" si="13">ROUND((E56*F56),2)</f>
        <v>0</v>
      </c>
      <c r="H56" s="199"/>
    </row>
    <row r="57" spans="1:9" s="3" customFormat="1" ht="30" customHeight="1" x14ac:dyDescent="0.25">
      <c r="A57" s="29" t="s">
        <v>273</v>
      </c>
      <c r="B57" s="41" t="s">
        <v>119</v>
      </c>
      <c r="C57" s="73" t="s">
        <v>73</v>
      </c>
      <c r="D57" s="70" t="s">
        <v>52</v>
      </c>
      <c r="E57" s="183">
        <v>20</v>
      </c>
      <c r="F57" s="40"/>
      <c r="G57" s="43">
        <f t="shared" si="13"/>
        <v>0</v>
      </c>
      <c r="H57" s="199"/>
    </row>
    <row r="58" spans="1:9" s="3" customFormat="1" ht="30" customHeight="1" x14ac:dyDescent="0.25">
      <c r="A58" s="29" t="s">
        <v>273</v>
      </c>
      <c r="B58" s="93" t="s">
        <v>121</v>
      </c>
      <c r="C58" s="73" t="s">
        <v>270</v>
      </c>
      <c r="D58" s="70" t="s">
        <v>74</v>
      </c>
      <c r="E58" s="183">
        <v>13</v>
      </c>
      <c r="F58" s="40"/>
      <c r="G58" s="43">
        <f t="shared" si="12"/>
        <v>0</v>
      </c>
      <c r="H58" s="199"/>
    </row>
    <row r="59" spans="1:9" s="3" customFormat="1" ht="30" customHeight="1" thickBot="1" x14ac:dyDescent="0.3">
      <c r="A59" s="29" t="s">
        <v>273</v>
      </c>
      <c r="B59" s="41" t="s">
        <v>123</v>
      </c>
      <c r="C59" s="73" t="s">
        <v>271</v>
      </c>
      <c r="D59" s="70" t="s">
        <v>74</v>
      </c>
      <c r="E59" s="183">
        <v>7</v>
      </c>
      <c r="F59" s="40"/>
      <c r="G59" s="43">
        <f t="shared" si="12"/>
        <v>0</v>
      </c>
      <c r="H59" s="200"/>
    </row>
    <row r="60" spans="1:9" s="3" customFormat="1" ht="30" customHeight="1" thickBot="1" x14ac:dyDescent="0.3">
      <c r="A60" s="169" t="s">
        <v>273</v>
      </c>
      <c r="B60" s="93" t="s">
        <v>124</v>
      </c>
      <c r="C60" s="94" t="s">
        <v>272</v>
      </c>
      <c r="D60" s="66" t="s">
        <v>74</v>
      </c>
      <c r="E60" s="184">
        <v>7</v>
      </c>
      <c r="F60" s="193"/>
      <c r="G60" s="111">
        <f t="shared" si="12"/>
        <v>0</v>
      </c>
      <c r="H60" s="129" t="s">
        <v>276</v>
      </c>
      <c r="I60" s="18">
        <f>ROUND(SUM(G45:G60),2)</f>
        <v>0</v>
      </c>
    </row>
    <row r="61" spans="1:9" s="3" customFormat="1" ht="30" customHeight="1" x14ac:dyDescent="0.25">
      <c r="A61" s="28" t="s">
        <v>71</v>
      </c>
      <c r="B61" s="34" t="s">
        <v>22</v>
      </c>
      <c r="C61" s="67" t="s">
        <v>69</v>
      </c>
      <c r="D61" s="91" t="s">
        <v>54</v>
      </c>
      <c r="E61" s="190">
        <v>3</v>
      </c>
      <c r="F61" s="48"/>
      <c r="G61" s="42">
        <f t="shared" si="12"/>
        <v>0</v>
      </c>
      <c r="H61" s="4"/>
    </row>
    <row r="62" spans="1:9" s="3" customFormat="1" ht="30" customHeight="1" thickBot="1" x14ac:dyDescent="0.3">
      <c r="A62" s="29" t="s">
        <v>71</v>
      </c>
      <c r="B62" s="59" t="s">
        <v>23</v>
      </c>
      <c r="C62" s="63" t="s">
        <v>274</v>
      </c>
      <c r="D62" s="70" t="s">
        <v>74</v>
      </c>
      <c r="E62" s="183">
        <v>305</v>
      </c>
      <c r="F62" s="40"/>
      <c r="G62" s="43">
        <f t="shared" si="12"/>
        <v>0</v>
      </c>
      <c r="H62" s="4"/>
    </row>
    <row r="63" spans="1:9" s="3" customFormat="1" ht="30" customHeight="1" thickBot="1" x14ac:dyDescent="0.3">
      <c r="A63" s="30" t="s">
        <v>71</v>
      </c>
      <c r="B63" s="44" t="s">
        <v>24</v>
      </c>
      <c r="C63" s="68" t="s">
        <v>70</v>
      </c>
      <c r="D63" s="92" t="s">
        <v>54</v>
      </c>
      <c r="E63" s="191">
        <v>4</v>
      </c>
      <c r="F63" s="49"/>
      <c r="G63" s="46">
        <f t="shared" si="12"/>
        <v>0</v>
      </c>
      <c r="H63" s="17" t="s">
        <v>34</v>
      </c>
      <c r="I63" s="18">
        <f>ROUND(SUM(G61:G63),2)</f>
        <v>0</v>
      </c>
    </row>
    <row r="64" spans="1:9" ht="43.5" thickBot="1" x14ac:dyDescent="0.3">
      <c r="A64" s="21"/>
      <c r="B64" s="60"/>
      <c r="C64" s="21"/>
      <c r="D64" s="20"/>
      <c r="E64" s="20"/>
      <c r="F64" s="163" t="s">
        <v>275</v>
      </c>
      <c r="G64" s="164">
        <f>SUM(G5:G63)</f>
        <v>0</v>
      </c>
      <c r="H64" s="16"/>
      <c r="I64" s="19"/>
    </row>
    <row r="65" spans="1:7" x14ac:dyDescent="0.25">
      <c r="A65" s="24"/>
      <c r="B65" s="61"/>
      <c r="C65" s="23"/>
      <c r="D65" s="23"/>
      <c r="E65" s="25"/>
      <c r="F65" s="23"/>
      <c r="G65" s="22"/>
    </row>
  </sheetData>
  <mergeCells count="4">
    <mergeCell ref="H27:H43"/>
    <mergeCell ref="A1:G1"/>
    <mergeCell ref="A3:G3"/>
    <mergeCell ref="H45:H59"/>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P14"/>
  <sheetViews>
    <sheetView topLeftCell="A7" zoomScale="115" zoomScaleNormal="115" workbookViewId="0">
      <selection activeCell="A13" sqref="A13:C13"/>
    </sheetView>
  </sheetViews>
  <sheetFormatPr defaultRowHeight="15" x14ac:dyDescent="0.25"/>
  <cols>
    <col min="1" max="1" width="15.28515625" customWidth="1"/>
    <col min="2" max="2" width="48.7109375" customWidth="1"/>
    <col min="3" max="3" width="34.7109375" customWidth="1"/>
    <col min="4" max="4" width="10.28515625" customWidth="1"/>
  </cols>
  <sheetData>
    <row r="1" spans="1:16" ht="28.9" customHeight="1" x14ac:dyDescent="0.25">
      <c r="A1" s="203" t="s">
        <v>145</v>
      </c>
      <c r="B1" s="203"/>
      <c r="C1" s="203"/>
    </row>
    <row r="2" spans="1:16" x14ac:dyDescent="0.25">
      <c r="A2" s="204" t="s">
        <v>40</v>
      </c>
      <c r="B2" s="204"/>
      <c r="C2" s="204"/>
    </row>
    <row r="3" spans="1:16" ht="25.5" x14ac:dyDescent="0.25">
      <c r="A3" s="50" t="s">
        <v>47</v>
      </c>
      <c r="B3" s="50" t="s">
        <v>41</v>
      </c>
      <c r="C3" s="50" t="s">
        <v>42</v>
      </c>
    </row>
    <row r="4" spans="1:16" x14ac:dyDescent="0.25">
      <c r="A4" s="33">
        <v>1</v>
      </c>
      <c r="B4" s="51" t="s">
        <v>75</v>
      </c>
      <c r="C4" s="56">
        <f>DKŽ_1!G93</f>
        <v>0</v>
      </c>
    </row>
    <row r="5" spans="1:16" x14ac:dyDescent="0.25">
      <c r="A5" s="33">
        <v>2</v>
      </c>
      <c r="B5" s="51" t="s">
        <v>43</v>
      </c>
      <c r="C5" s="56">
        <f>DKŽ_2!G64</f>
        <v>0</v>
      </c>
    </row>
    <row r="6" spans="1:16" ht="25.5" x14ac:dyDescent="0.25">
      <c r="A6" s="50" t="s">
        <v>44</v>
      </c>
      <c r="B6" s="52" t="s">
        <v>45</v>
      </c>
      <c r="C6" s="57">
        <f>ROUND(SUM(C4:C5),2)</f>
        <v>0</v>
      </c>
    </row>
    <row r="7" spans="1:16" x14ac:dyDescent="0.25">
      <c r="A7" s="53"/>
      <c r="B7" s="53"/>
      <c r="C7" s="53"/>
    </row>
    <row r="8" spans="1:16" ht="84.6" customHeight="1" x14ac:dyDescent="0.25">
      <c r="A8" s="205" t="s">
        <v>39</v>
      </c>
      <c r="B8" s="205"/>
      <c r="C8" s="205"/>
    </row>
    <row r="9" spans="1:16" x14ac:dyDescent="0.25">
      <c r="A9" s="54"/>
      <c r="B9" s="54"/>
      <c r="C9" s="54"/>
    </row>
    <row r="10" spans="1:16" x14ac:dyDescent="0.25">
      <c r="A10" s="53"/>
      <c r="B10" s="53"/>
      <c r="C10" s="55" t="s">
        <v>46</v>
      </c>
    </row>
    <row r="11" spans="1:16" x14ac:dyDescent="0.25">
      <c r="A11" s="53"/>
      <c r="B11" s="53"/>
      <c r="C11" s="53"/>
      <c r="D11" s="98"/>
    </row>
    <row r="12" spans="1:16" ht="243.6" customHeight="1" x14ac:dyDescent="0.25">
      <c r="A12" s="201" t="s">
        <v>280</v>
      </c>
      <c r="B12" s="202"/>
      <c r="C12" s="202"/>
      <c r="J12" s="138"/>
      <c r="K12" s="138"/>
      <c r="L12" s="138"/>
      <c r="M12" s="137"/>
      <c r="N12" s="137"/>
      <c r="O12" s="137"/>
      <c r="P12" s="137"/>
    </row>
    <row r="13" spans="1:16" ht="156.75" customHeight="1" x14ac:dyDescent="0.25">
      <c r="A13" s="201" t="s">
        <v>278</v>
      </c>
      <c r="B13" s="202"/>
      <c r="C13" s="202"/>
      <c r="J13" s="138"/>
      <c r="K13" s="138"/>
      <c r="L13" s="138"/>
      <c r="M13" s="137"/>
      <c r="N13" s="137"/>
      <c r="O13" s="137"/>
      <c r="P13" s="137"/>
    </row>
    <row r="14" spans="1:16" ht="82.9" customHeight="1" x14ac:dyDescent="0.25">
      <c r="A14" s="201" t="s">
        <v>279</v>
      </c>
      <c r="B14" s="202"/>
      <c r="C14" s="202"/>
      <c r="J14" s="138"/>
      <c r="K14" s="138"/>
      <c r="L14" s="138"/>
      <c r="M14" s="137"/>
      <c r="N14" s="137"/>
      <c r="O14" s="137"/>
      <c r="P14" s="137"/>
    </row>
  </sheetData>
  <mergeCells count="6">
    <mergeCell ref="A14:C14"/>
    <mergeCell ref="A1:C1"/>
    <mergeCell ref="A2:C2"/>
    <mergeCell ref="A8:C8"/>
    <mergeCell ref="A12:C12"/>
    <mergeCell ref="A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Ričard Franckevič</cp:lastModifiedBy>
  <dcterms:created xsi:type="dcterms:W3CDTF">2020-10-05T14:48:34Z</dcterms:created>
  <dcterms:modified xsi:type="dcterms:W3CDTF">2025-12-02T12:32:29Z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